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Cash Flow\"/>
    </mc:Choice>
  </mc:AlternateContent>
  <xr:revisionPtr revIDLastSave="0" documentId="8_{F0C3135B-AC28-44AC-B22A-EBA6F304D34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CPT!$A$1:$AA$43</definedName>
    <definedName name="_xlnm.Print_Area" localSheetId="6">'DC1'!$A$1:$AA$43</definedName>
    <definedName name="_xlnm.Print_Area" localSheetId="12">'DC2'!$A$1:$AA$43</definedName>
    <definedName name="_xlnm.Print_Area" localSheetId="17">'DC3'!$A$1:$AA$43</definedName>
    <definedName name="_xlnm.Print_Area" localSheetId="25">'DC4'!$A$1:$AA$43</definedName>
    <definedName name="_xlnm.Print_Area" localSheetId="29">'DC5'!$A$1:$AA$43</definedName>
    <definedName name="_xlnm.Print_Area" localSheetId="30">Summary!$A$1:$AA$43</definedName>
    <definedName name="_xlnm.Print_Area" localSheetId="1">'WC011'!$A$1:$AA$43</definedName>
    <definedName name="_xlnm.Print_Area" localSheetId="2">'WC012'!$A$1:$AA$43</definedName>
    <definedName name="_xlnm.Print_Area" localSheetId="3">'WC013'!$A$1:$AA$43</definedName>
    <definedName name="_xlnm.Print_Area" localSheetId="4">'WC014'!$A$1:$AA$43</definedName>
    <definedName name="_xlnm.Print_Area" localSheetId="5">'WC015'!$A$1:$AA$43</definedName>
    <definedName name="_xlnm.Print_Area" localSheetId="7">'WC022'!$A$1:$AA$43</definedName>
    <definedName name="_xlnm.Print_Area" localSheetId="8">'WC023'!$A$1:$AA$43</definedName>
    <definedName name="_xlnm.Print_Area" localSheetId="9">'WC024'!$A$1:$AA$43</definedName>
    <definedName name="_xlnm.Print_Area" localSheetId="10">'WC025'!$A$1:$AA$43</definedName>
    <definedName name="_xlnm.Print_Area" localSheetId="11">'WC026'!$A$1:$AA$43</definedName>
    <definedName name="_xlnm.Print_Area" localSheetId="13">'WC031'!$A$1:$AA$43</definedName>
    <definedName name="_xlnm.Print_Area" localSheetId="14">'WC032'!$A$1:$AA$43</definedName>
    <definedName name="_xlnm.Print_Area" localSheetId="15">'WC033'!$A$1:$AA$43</definedName>
    <definedName name="_xlnm.Print_Area" localSheetId="16">'WC034'!$A$1:$AA$43</definedName>
    <definedName name="_xlnm.Print_Area" localSheetId="18">'WC041'!$A$1:$AA$43</definedName>
    <definedName name="_xlnm.Print_Area" localSheetId="19">'WC042'!$A$1:$AA$43</definedName>
    <definedName name="_xlnm.Print_Area" localSheetId="20">'WC043'!$A$1:$AA$43</definedName>
    <definedName name="_xlnm.Print_Area" localSheetId="21">'WC044'!$A$1:$AA$43</definedName>
    <definedName name="_xlnm.Print_Area" localSheetId="22">'WC045'!$A$1:$AA$43</definedName>
    <definedName name="_xlnm.Print_Area" localSheetId="23">'WC047'!$A$1:$AA$43</definedName>
    <definedName name="_xlnm.Print_Area" localSheetId="24">'WC048'!$A$1:$AA$43</definedName>
    <definedName name="_xlnm.Print_Area" localSheetId="26">'WC051'!$A$1:$AA$43</definedName>
    <definedName name="_xlnm.Print_Area" localSheetId="27">'WC052'!$A$1:$AA$43</definedName>
    <definedName name="_xlnm.Print_Area" localSheetId="28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0" l="1"/>
  <c r="H39" i="10" s="1"/>
  <c r="H40" i="10" s="1"/>
  <c r="I39" i="10" s="1"/>
  <c r="I40" i="10" s="1"/>
  <c r="G40" i="14"/>
  <c r="H39" i="14" s="1"/>
  <c r="F40" i="14"/>
  <c r="E40" i="14"/>
  <c r="Y40" i="15"/>
  <c r="Z40" i="15" s="1"/>
  <c r="E40" i="15"/>
  <c r="D40" i="15"/>
  <c r="C40" i="15"/>
  <c r="G40" i="17"/>
  <c r="H39" i="17" s="1"/>
  <c r="H40" i="17" s="1"/>
  <c r="I39" i="17" s="1"/>
  <c r="AA40" i="19"/>
  <c r="AA40" i="21"/>
  <c r="Y40" i="21"/>
  <c r="F40" i="24"/>
  <c r="E40" i="24"/>
  <c r="Y40" i="25"/>
  <c r="Y40" i="27"/>
  <c r="X40" i="31"/>
  <c r="X40" i="1"/>
  <c r="Z40" i="1" s="1"/>
  <c r="F40" i="1"/>
  <c r="E40" i="1"/>
  <c r="Z39" i="2"/>
  <c r="Z39" i="3"/>
  <c r="Y39" i="3"/>
  <c r="Z39" i="4"/>
  <c r="Z39" i="6"/>
  <c r="Y39" i="6"/>
  <c r="Z39" i="7"/>
  <c r="Z39" i="8"/>
  <c r="Y39" i="8"/>
  <c r="Z39" i="9"/>
  <c r="Y39" i="9"/>
  <c r="Z39" i="10"/>
  <c r="Z39" i="11"/>
  <c r="Z39" i="12"/>
  <c r="Y39" i="12"/>
  <c r="Z39" i="13"/>
  <c r="Z39" i="14"/>
  <c r="Y39" i="14"/>
  <c r="Z39" i="15"/>
  <c r="Z39" i="16"/>
  <c r="Y39" i="16"/>
  <c r="Z39" i="17"/>
  <c r="Y39" i="17"/>
  <c r="Z39" i="18"/>
  <c r="Z39" i="20"/>
  <c r="Z39" i="21"/>
  <c r="Y39" i="21"/>
  <c r="Z39" i="22"/>
  <c r="Z39" i="23"/>
  <c r="Y39" i="23"/>
  <c r="Y39" i="24"/>
  <c r="Z39" i="24" s="1"/>
  <c r="Z39" i="25"/>
  <c r="Y39" i="25"/>
  <c r="Z39" i="26"/>
  <c r="Y39" i="26"/>
  <c r="Z39" i="27"/>
  <c r="Z39" i="28"/>
  <c r="Z39" i="29"/>
  <c r="Y39" i="29"/>
  <c r="Z39" i="30"/>
  <c r="Z39" i="1"/>
  <c r="Y39" i="1"/>
  <c r="W39" i="2"/>
  <c r="Y39" i="2" s="1"/>
  <c r="J39" i="2"/>
  <c r="H39" i="2"/>
  <c r="W39" i="3"/>
  <c r="J39" i="3"/>
  <c r="W39" i="4"/>
  <c r="Y39" i="4" s="1"/>
  <c r="J39" i="4"/>
  <c r="W39" i="5"/>
  <c r="Y39" i="5" s="1"/>
  <c r="Z39" i="5" s="1"/>
  <c r="J39" i="5"/>
  <c r="W39" i="6"/>
  <c r="J39" i="6"/>
  <c r="W39" i="7"/>
  <c r="Y39" i="7" s="1"/>
  <c r="J39" i="7"/>
  <c r="W39" i="8"/>
  <c r="J39" i="8"/>
  <c r="W39" i="9"/>
  <c r="J39" i="9"/>
  <c r="H39" i="9"/>
  <c r="W39" i="10"/>
  <c r="Y39" i="10" s="1"/>
  <c r="J39" i="10"/>
  <c r="W39" i="11"/>
  <c r="Y39" i="11" s="1"/>
  <c r="J39" i="11"/>
  <c r="W39" i="12"/>
  <c r="J39" i="12"/>
  <c r="W39" i="13"/>
  <c r="Y39" i="13" s="1"/>
  <c r="J39" i="13"/>
  <c r="W39" i="14"/>
  <c r="J39" i="14"/>
  <c r="W39" i="15"/>
  <c r="Y39" i="15" s="1"/>
  <c r="J39" i="15"/>
  <c r="W39" i="16"/>
  <c r="J39" i="16"/>
  <c r="W39" i="17"/>
  <c r="J39" i="17"/>
  <c r="W39" i="18"/>
  <c r="Y39" i="18" s="1"/>
  <c r="J39" i="18"/>
  <c r="W39" i="19"/>
  <c r="Y39" i="19" s="1"/>
  <c r="Z39" i="19" s="1"/>
  <c r="J39" i="19"/>
  <c r="W39" i="20"/>
  <c r="Y39" i="20" s="1"/>
  <c r="J39" i="20"/>
  <c r="W39" i="21"/>
  <c r="J39" i="21"/>
  <c r="W39" i="22"/>
  <c r="Y39" i="22" s="1"/>
  <c r="J39" i="22"/>
  <c r="H39" i="22"/>
  <c r="H40" i="22" s="1"/>
  <c r="I39" i="22" s="1"/>
  <c r="I40" i="22" s="1"/>
  <c r="W39" i="23"/>
  <c r="J39" i="23"/>
  <c r="W39" i="24"/>
  <c r="J39" i="24"/>
  <c r="W39" i="25"/>
  <c r="J39" i="25"/>
  <c r="W39" i="26"/>
  <c r="J39" i="26"/>
  <c r="H39" i="26"/>
  <c r="W39" i="27"/>
  <c r="Y39" i="27" s="1"/>
  <c r="J39" i="27"/>
  <c r="W39" i="28"/>
  <c r="Y39" i="28" s="1"/>
  <c r="J39" i="28"/>
  <c r="W39" i="29"/>
  <c r="J39" i="29"/>
  <c r="W39" i="30"/>
  <c r="Y39" i="30" s="1"/>
  <c r="J39" i="30"/>
  <c r="W39" i="31"/>
  <c r="Y39" i="31" s="1"/>
  <c r="Z39" i="31" s="1"/>
  <c r="J39" i="31"/>
  <c r="W39" i="1"/>
  <c r="J39" i="1"/>
  <c r="V38" i="2"/>
  <c r="L38" i="2"/>
  <c r="I38" i="2"/>
  <c r="H38" i="2"/>
  <c r="Q38" i="3"/>
  <c r="K38" i="3"/>
  <c r="J38" i="3"/>
  <c r="I38" i="3"/>
  <c r="H38" i="3"/>
  <c r="G38" i="3"/>
  <c r="G40" i="3" s="1"/>
  <c r="H39" i="3" s="1"/>
  <c r="H40" i="3" s="1"/>
  <c r="I39" i="3" s="1"/>
  <c r="I40" i="3" s="1"/>
  <c r="F38" i="3"/>
  <c r="F40" i="3" s="1"/>
  <c r="E38" i="3"/>
  <c r="E40" i="3" s="1"/>
  <c r="C38" i="3"/>
  <c r="C40" i="3" s="1"/>
  <c r="AA38" i="4"/>
  <c r="AA40" i="4" s="1"/>
  <c r="D38" i="4"/>
  <c r="D40" i="4" s="1"/>
  <c r="S38" i="5"/>
  <c r="K38" i="5"/>
  <c r="I38" i="5"/>
  <c r="H38" i="5"/>
  <c r="G38" i="5"/>
  <c r="G40" i="5" s="1"/>
  <c r="H39" i="5" s="1"/>
  <c r="H40" i="5" s="1"/>
  <c r="I39" i="5" s="1"/>
  <c r="I40" i="5" s="1"/>
  <c r="F38" i="5"/>
  <c r="F40" i="5" s="1"/>
  <c r="U38" i="6"/>
  <c r="T38" i="6"/>
  <c r="N38" i="6"/>
  <c r="H38" i="6"/>
  <c r="T38" i="7"/>
  <c r="S38" i="7"/>
  <c r="R38" i="7"/>
  <c r="L38" i="7"/>
  <c r="D38" i="7"/>
  <c r="D40" i="7" s="1"/>
  <c r="W38" i="8"/>
  <c r="V38" i="8"/>
  <c r="U38" i="8"/>
  <c r="T38" i="8"/>
  <c r="S38" i="8"/>
  <c r="R38" i="8"/>
  <c r="Q38" i="8"/>
  <c r="O38" i="8"/>
  <c r="N38" i="8"/>
  <c r="M38" i="8"/>
  <c r="U38" i="9"/>
  <c r="Q38" i="9"/>
  <c r="K38" i="9"/>
  <c r="G38" i="9"/>
  <c r="G40" i="9" s="1"/>
  <c r="W38" i="10"/>
  <c r="V38" i="10"/>
  <c r="U38" i="10"/>
  <c r="T38" i="10"/>
  <c r="M38" i="10"/>
  <c r="E38" i="10"/>
  <c r="E40" i="10" s="1"/>
  <c r="D38" i="10"/>
  <c r="D40" i="10" s="1"/>
  <c r="C38" i="10"/>
  <c r="C40" i="10" s="1"/>
  <c r="U38" i="11"/>
  <c r="T38" i="11"/>
  <c r="O38" i="11"/>
  <c r="K38" i="11"/>
  <c r="C38" i="11"/>
  <c r="C40" i="11" s="1"/>
  <c r="AA38" i="12"/>
  <c r="AA40" i="12" s="1"/>
  <c r="M38" i="12"/>
  <c r="L38" i="12"/>
  <c r="I38" i="12"/>
  <c r="H38" i="12"/>
  <c r="G38" i="12"/>
  <c r="G40" i="12" s="1"/>
  <c r="H39" i="12" s="1"/>
  <c r="H40" i="12" s="1"/>
  <c r="I39" i="12" s="1"/>
  <c r="I40" i="12" s="1"/>
  <c r="E38" i="12"/>
  <c r="E40" i="12" s="1"/>
  <c r="D38" i="12"/>
  <c r="D40" i="12" s="1"/>
  <c r="C38" i="12"/>
  <c r="C40" i="12" s="1"/>
  <c r="AA38" i="13"/>
  <c r="AA40" i="13" s="1"/>
  <c r="K38" i="13"/>
  <c r="J38" i="13"/>
  <c r="F38" i="13"/>
  <c r="F40" i="13" s="1"/>
  <c r="E38" i="13"/>
  <c r="E40" i="13" s="1"/>
  <c r="C38" i="13"/>
  <c r="C40" i="13" s="1"/>
  <c r="W38" i="14"/>
  <c r="U38" i="14"/>
  <c r="K38" i="14"/>
  <c r="J38" i="14"/>
  <c r="F38" i="14"/>
  <c r="X38" i="15"/>
  <c r="X40" i="15" s="1"/>
  <c r="S38" i="15"/>
  <c r="P38" i="15"/>
  <c r="J38" i="15"/>
  <c r="I38" i="15"/>
  <c r="G38" i="15"/>
  <c r="G40" i="15" s="1"/>
  <c r="H39" i="15" s="1"/>
  <c r="H40" i="15" s="1"/>
  <c r="I39" i="15" s="1"/>
  <c r="I40" i="15" s="1"/>
  <c r="I38" i="16"/>
  <c r="E38" i="16"/>
  <c r="E40" i="16" s="1"/>
  <c r="U38" i="17"/>
  <c r="R38" i="17"/>
  <c r="W38" i="18"/>
  <c r="V38" i="18"/>
  <c r="U38" i="18"/>
  <c r="T38" i="18"/>
  <c r="V38" i="19"/>
  <c r="U38" i="19"/>
  <c r="R38" i="19"/>
  <c r="Q38" i="19"/>
  <c r="P38" i="19"/>
  <c r="K38" i="19"/>
  <c r="Y38" i="20"/>
  <c r="Y40" i="20" s="1"/>
  <c r="X38" i="20"/>
  <c r="W38" i="20"/>
  <c r="V38" i="20"/>
  <c r="Y38" i="21"/>
  <c r="X38" i="21"/>
  <c r="W38" i="21"/>
  <c r="V38" i="21"/>
  <c r="U38" i="21"/>
  <c r="O38" i="21"/>
  <c r="H38" i="21"/>
  <c r="G38" i="21"/>
  <c r="G40" i="21" s="1"/>
  <c r="H39" i="21" s="1"/>
  <c r="H40" i="21" s="1"/>
  <c r="I39" i="21" s="1"/>
  <c r="I40" i="21" s="1"/>
  <c r="F38" i="21"/>
  <c r="F40" i="21" s="1"/>
  <c r="S38" i="22"/>
  <c r="T38" i="23"/>
  <c r="M38" i="23"/>
  <c r="L38" i="23"/>
  <c r="K38" i="23"/>
  <c r="I38" i="23"/>
  <c r="H38" i="23"/>
  <c r="G38" i="23"/>
  <c r="G40" i="23" s="1"/>
  <c r="H39" i="23" s="1"/>
  <c r="E38" i="23"/>
  <c r="E40" i="23" s="1"/>
  <c r="W38" i="24"/>
  <c r="N38" i="24"/>
  <c r="M38" i="24"/>
  <c r="H38" i="24"/>
  <c r="E38" i="24"/>
  <c r="O38" i="25"/>
  <c r="N38" i="25"/>
  <c r="M38" i="25"/>
  <c r="J38" i="25"/>
  <c r="H38" i="25"/>
  <c r="G38" i="25"/>
  <c r="G40" i="25" s="1"/>
  <c r="H39" i="25" s="1"/>
  <c r="H40" i="25" s="1"/>
  <c r="I39" i="25" s="1"/>
  <c r="I40" i="25" s="1"/>
  <c r="F38" i="25"/>
  <c r="F40" i="25" s="1"/>
  <c r="R38" i="26"/>
  <c r="Q38" i="26"/>
  <c r="P38" i="26"/>
  <c r="O38" i="26"/>
  <c r="N38" i="26"/>
  <c r="M38" i="26"/>
  <c r="L38" i="26"/>
  <c r="G38" i="26"/>
  <c r="G40" i="26" s="1"/>
  <c r="R38" i="27"/>
  <c r="Q38" i="27"/>
  <c r="P38" i="27"/>
  <c r="I38" i="27"/>
  <c r="AA38" i="28"/>
  <c r="AA40" i="28" s="1"/>
  <c r="X38" i="28"/>
  <c r="X40" i="28" s="1"/>
  <c r="W38" i="28"/>
  <c r="Q38" i="28"/>
  <c r="L38" i="28"/>
  <c r="K38" i="28"/>
  <c r="X38" i="29"/>
  <c r="V38" i="29"/>
  <c r="M38" i="29"/>
  <c r="AA38" i="30"/>
  <c r="AA40" i="30" s="1"/>
  <c r="U38" i="30"/>
  <c r="O38" i="30"/>
  <c r="J38" i="30"/>
  <c r="I38" i="30"/>
  <c r="H38" i="30"/>
  <c r="E38" i="30"/>
  <c r="E40" i="30" s="1"/>
  <c r="D38" i="30"/>
  <c r="D40" i="30" s="1"/>
  <c r="W38" i="31"/>
  <c r="F38" i="31"/>
  <c r="F40" i="31" s="1"/>
  <c r="E38" i="31"/>
  <c r="E40" i="31" s="1"/>
  <c r="D38" i="31"/>
  <c r="D40" i="31" s="1"/>
  <c r="C38" i="31"/>
  <c r="C40" i="31" s="1"/>
  <c r="AA38" i="1"/>
  <c r="AA40" i="1" s="1"/>
  <c r="Y38" i="1"/>
  <c r="Y40" i="1" s="1"/>
  <c r="X38" i="1"/>
  <c r="Z38" i="1" s="1"/>
  <c r="W38" i="1"/>
  <c r="I38" i="1"/>
  <c r="H38" i="1"/>
  <c r="G38" i="1"/>
  <c r="G40" i="1" s="1"/>
  <c r="H39" i="1" s="1"/>
  <c r="H40" i="1" s="1"/>
  <c r="I39" i="1" s="1"/>
  <c r="I40" i="1" s="1"/>
  <c r="J40" i="1" s="1"/>
  <c r="D38" i="1"/>
  <c r="D40" i="1" s="1"/>
  <c r="AA36" i="2"/>
  <c r="Y36" i="2"/>
  <c r="X36" i="2"/>
  <c r="Z36" i="2" s="1"/>
  <c r="W36" i="2"/>
  <c r="W38" i="2" s="1"/>
  <c r="V36" i="2"/>
  <c r="U36" i="2"/>
  <c r="U38" i="2" s="1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F38" i="2" s="1"/>
  <c r="F40" i="2" s="1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D38" i="3" s="1"/>
  <c r="D40" i="3" s="1"/>
  <c r="C36" i="3"/>
  <c r="AA36" i="4"/>
  <c r="Y36" i="4"/>
  <c r="Y38" i="4" s="1"/>
  <c r="Y40" i="4" s="1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J38" i="4" s="1"/>
  <c r="I36" i="4"/>
  <c r="H36" i="4"/>
  <c r="G36" i="4"/>
  <c r="F36" i="4"/>
  <c r="E36" i="4"/>
  <c r="E38" i="4" s="1"/>
  <c r="E40" i="4" s="1"/>
  <c r="D36" i="4"/>
  <c r="C36" i="4"/>
  <c r="C38" i="4" s="1"/>
  <c r="C40" i="4" s="1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W38" i="7" s="1"/>
  <c r="V36" i="7"/>
  <c r="U36" i="7"/>
  <c r="T36" i="7"/>
  <c r="S36" i="7"/>
  <c r="R36" i="7"/>
  <c r="Q36" i="7"/>
  <c r="Q38" i="7" s="1"/>
  <c r="P36" i="7"/>
  <c r="O36" i="7"/>
  <c r="N36" i="7"/>
  <c r="M36" i="7"/>
  <c r="M38" i="7" s="1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P38" i="8" s="1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V38" i="9" s="1"/>
  <c r="U36" i="9"/>
  <c r="T36" i="9"/>
  <c r="S36" i="9"/>
  <c r="R36" i="9"/>
  <c r="R38" i="9" s="1"/>
  <c r="Q36" i="9"/>
  <c r="P36" i="9"/>
  <c r="P38" i="9" s="1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I38" i="10" s="1"/>
  <c r="H36" i="10"/>
  <c r="G36" i="10"/>
  <c r="F36" i="10"/>
  <c r="E36" i="10"/>
  <c r="D36" i="10"/>
  <c r="C36" i="10"/>
  <c r="AA36" i="11"/>
  <c r="AA38" i="11" s="1"/>
  <c r="AA40" i="11" s="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D38" i="11" s="1"/>
  <c r="D40" i="11" s="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F38" i="12" s="1"/>
  <c r="F40" i="12" s="1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O38" i="13" s="1"/>
  <c r="N36" i="13"/>
  <c r="M36" i="13"/>
  <c r="L36" i="13"/>
  <c r="K36" i="13"/>
  <c r="J36" i="13"/>
  <c r="I36" i="13"/>
  <c r="H36" i="13"/>
  <c r="H38" i="13" s="1"/>
  <c r="G36" i="13"/>
  <c r="F36" i="13"/>
  <c r="E36" i="13"/>
  <c r="D36" i="13"/>
  <c r="D38" i="13" s="1"/>
  <c r="D40" i="13" s="1"/>
  <c r="C36" i="13"/>
  <c r="AA36" i="14"/>
  <c r="AA38" i="14" s="1"/>
  <c r="AA40" i="14" s="1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E38" i="14" s="1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H38" i="15" s="1"/>
  <c r="G36" i="15"/>
  <c r="F36" i="15"/>
  <c r="E36" i="15"/>
  <c r="D36" i="15"/>
  <c r="C36" i="15"/>
  <c r="AA36" i="16"/>
  <c r="Y36" i="16"/>
  <c r="X36" i="16"/>
  <c r="Z36" i="16" s="1"/>
  <c r="W36" i="16"/>
  <c r="V36" i="16"/>
  <c r="V38" i="16" s="1"/>
  <c r="U36" i="16"/>
  <c r="T36" i="16"/>
  <c r="S36" i="16"/>
  <c r="R36" i="16"/>
  <c r="Q36" i="16"/>
  <c r="P36" i="16"/>
  <c r="O36" i="16"/>
  <c r="O38" i="16" s="1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Q38" i="17" s="1"/>
  <c r="P36" i="17"/>
  <c r="O36" i="17"/>
  <c r="N36" i="17"/>
  <c r="M36" i="17"/>
  <c r="M38" i="17" s="1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S38" i="18" s="1"/>
  <c r="R36" i="18"/>
  <c r="Q36" i="18"/>
  <c r="P36" i="18"/>
  <c r="O36" i="18"/>
  <c r="O38" i="18" s="1"/>
  <c r="N36" i="18"/>
  <c r="N38" i="18" s="1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W38" i="19" s="1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I38" i="20" s="1"/>
  <c r="H36" i="20"/>
  <c r="G36" i="20"/>
  <c r="F36" i="20"/>
  <c r="E36" i="20"/>
  <c r="D36" i="20"/>
  <c r="C36" i="20"/>
  <c r="AA36" i="21"/>
  <c r="AA38" i="21" s="1"/>
  <c r="Y36" i="21"/>
  <c r="X36" i="21"/>
  <c r="Z36" i="21" s="1"/>
  <c r="W36" i="21"/>
  <c r="V36" i="21"/>
  <c r="U36" i="21"/>
  <c r="T36" i="21"/>
  <c r="T38" i="21" s="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D38" i="21" s="1"/>
  <c r="D40" i="21" s="1"/>
  <c r="C36" i="21"/>
  <c r="AA36" i="22"/>
  <c r="Y36" i="22"/>
  <c r="Z36" i="22" s="1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G38" i="22" s="1"/>
  <c r="G40" i="22" s="1"/>
  <c r="F36" i="22"/>
  <c r="F38" i="22" s="1"/>
  <c r="F40" i="22" s="1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J38" i="23" s="1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L38" i="24" s="1"/>
  <c r="K36" i="24"/>
  <c r="J36" i="24"/>
  <c r="I36" i="24"/>
  <c r="H36" i="24"/>
  <c r="G36" i="24"/>
  <c r="G38" i="24" s="1"/>
  <c r="G40" i="24" s="1"/>
  <c r="H39" i="24" s="1"/>
  <c r="H40" i="24" s="1"/>
  <c r="I39" i="24" s="1"/>
  <c r="I40" i="24" s="1"/>
  <c r="J40" i="24" s="1"/>
  <c r="F36" i="24"/>
  <c r="F38" i="24" s="1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I38" i="25" s="1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K38" i="26" s="1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S38" i="27" s="1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W38" i="29" s="1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Y38" i="30" s="1"/>
  <c r="Y40" i="30" s="1"/>
  <c r="X36" i="30"/>
  <c r="Z36" i="30" s="1"/>
  <c r="W36" i="30"/>
  <c r="V36" i="30"/>
  <c r="V38" i="30" s="1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X38" i="31" s="1"/>
  <c r="W36" i="31"/>
  <c r="V36" i="31"/>
  <c r="V38" i="31" s="1"/>
  <c r="U36" i="31"/>
  <c r="U38" i="31" s="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E38" i="1" s="1"/>
  <c r="D36" i="1"/>
  <c r="C36" i="1"/>
  <c r="C38" i="1" s="1"/>
  <c r="C40" i="1" s="1"/>
  <c r="AA27" i="2"/>
  <c r="AA38" i="2" s="1"/>
  <c r="AA40" i="2" s="1"/>
  <c r="Y27" i="2"/>
  <c r="Y38" i="2" s="1"/>
  <c r="X27" i="2"/>
  <c r="W27" i="2"/>
  <c r="V27" i="2"/>
  <c r="U27" i="2"/>
  <c r="T27" i="2"/>
  <c r="S27" i="2"/>
  <c r="R27" i="2"/>
  <c r="Q27" i="2"/>
  <c r="P27" i="2"/>
  <c r="O27" i="2"/>
  <c r="O38" i="2" s="1"/>
  <c r="N27" i="2"/>
  <c r="M27" i="2"/>
  <c r="L27" i="2"/>
  <c r="K27" i="2"/>
  <c r="J27" i="2"/>
  <c r="I27" i="2"/>
  <c r="H27" i="2"/>
  <c r="G27" i="2"/>
  <c r="G38" i="2" s="1"/>
  <c r="G40" i="2" s="1"/>
  <c r="F27" i="2"/>
  <c r="E27" i="2"/>
  <c r="E38" i="2" s="1"/>
  <c r="E40" i="2" s="1"/>
  <c r="D27" i="2"/>
  <c r="D38" i="2" s="1"/>
  <c r="D40" i="2" s="1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K38" i="4" s="1"/>
  <c r="J27" i="4"/>
  <c r="I27" i="4"/>
  <c r="I38" i="4" s="1"/>
  <c r="H27" i="4"/>
  <c r="H38" i="4" s="1"/>
  <c r="G27" i="4"/>
  <c r="G38" i="4" s="1"/>
  <c r="G40" i="4" s="1"/>
  <c r="H39" i="4" s="1"/>
  <c r="H40" i="4" s="1"/>
  <c r="I39" i="4" s="1"/>
  <c r="I40" i="4" s="1"/>
  <c r="F27" i="4"/>
  <c r="E27" i="4"/>
  <c r="D27" i="4"/>
  <c r="C27" i="4"/>
  <c r="AA27" i="5"/>
  <c r="Y27" i="5"/>
  <c r="X27" i="5"/>
  <c r="Z27" i="5" s="1"/>
  <c r="W27" i="5"/>
  <c r="V27" i="5"/>
  <c r="U27" i="5"/>
  <c r="U38" i="5" s="1"/>
  <c r="T27" i="5"/>
  <c r="S27" i="5"/>
  <c r="R27" i="5"/>
  <c r="Q27" i="5"/>
  <c r="P27" i="5"/>
  <c r="O27" i="5"/>
  <c r="N27" i="5"/>
  <c r="M27" i="5"/>
  <c r="L27" i="5"/>
  <c r="K27" i="5"/>
  <c r="J27" i="5"/>
  <c r="J38" i="5" s="1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P38" i="6" s="1"/>
  <c r="O27" i="6"/>
  <c r="O38" i="6" s="1"/>
  <c r="N27" i="6"/>
  <c r="M27" i="6"/>
  <c r="M38" i="6" s="1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P38" i="7" s="1"/>
  <c r="O27" i="7"/>
  <c r="O38" i="7" s="1"/>
  <c r="N27" i="7"/>
  <c r="N38" i="7" s="1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W38" i="9" s="1"/>
  <c r="V27" i="9"/>
  <c r="U27" i="9"/>
  <c r="T27" i="9"/>
  <c r="T38" i="9" s="1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K38" i="10" s="1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F38" i="11" s="1"/>
  <c r="F40" i="11" s="1"/>
  <c r="E27" i="11"/>
  <c r="E38" i="11" s="1"/>
  <c r="E40" i="11" s="1"/>
  <c r="D27" i="11"/>
  <c r="C27" i="11"/>
  <c r="AA27" i="12"/>
  <c r="Y27" i="12"/>
  <c r="X27" i="12"/>
  <c r="W27" i="12"/>
  <c r="V27" i="12"/>
  <c r="U27" i="12"/>
  <c r="T27" i="12"/>
  <c r="S27" i="12"/>
  <c r="R27" i="12"/>
  <c r="Q27" i="12"/>
  <c r="Q38" i="12" s="1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I38" i="13" s="1"/>
  <c r="H27" i="13"/>
  <c r="G27" i="13"/>
  <c r="G38" i="13" s="1"/>
  <c r="G40" i="13" s="1"/>
  <c r="H39" i="13" s="1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R38" i="14" s="1"/>
  <c r="Q27" i="14"/>
  <c r="P27" i="14"/>
  <c r="O27" i="14"/>
  <c r="N27" i="14"/>
  <c r="M27" i="14"/>
  <c r="L27" i="14"/>
  <c r="K27" i="14"/>
  <c r="J27" i="14"/>
  <c r="I27" i="14"/>
  <c r="I38" i="14" s="1"/>
  <c r="H27" i="14"/>
  <c r="G27" i="14"/>
  <c r="G38" i="14" s="1"/>
  <c r="F27" i="14"/>
  <c r="E27" i="14"/>
  <c r="D27" i="14"/>
  <c r="C27" i="14"/>
  <c r="AA27" i="15"/>
  <c r="Y27" i="15"/>
  <c r="X27" i="15"/>
  <c r="W27" i="15"/>
  <c r="V27" i="15"/>
  <c r="V38" i="15" s="1"/>
  <c r="U27" i="15"/>
  <c r="U38" i="15" s="1"/>
  <c r="T27" i="15"/>
  <c r="T38" i="15" s="1"/>
  <c r="S27" i="15"/>
  <c r="R27" i="15"/>
  <c r="Q27" i="15"/>
  <c r="P27" i="15"/>
  <c r="O27" i="15"/>
  <c r="N27" i="15"/>
  <c r="M27" i="15"/>
  <c r="M38" i="15" s="1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R38" i="16" s="1"/>
  <c r="Q27" i="16"/>
  <c r="P27" i="16"/>
  <c r="P38" i="16" s="1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C38" i="16" s="1"/>
  <c r="C40" i="16" s="1"/>
  <c r="AA27" i="17"/>
  <c r="AA38" i="17" s="1"/>
  <c r="AA40" i="17" s="1"/>
  <c r="Y27" i="17"/>
  <c r="Y38" i="17" s="1"/>
  <c r="Y40" i="17" s="1"/>
  <c r="X27" i="17"/>
  <c r="W27" i="17"/>
  <c r="V27" i="17"/>
  <c r="U27" i="17"/>
  <c r="T27" i="17"/>
  <c r="T38" i="17" s="1"/>
  <c r="S27" i="17"/>
  <c r="S38" i="17" s="1"/>
  <c r="R27" i="17"/>
  <c r="Q27" i="17"/>
  <c r="P27" i="17"/>
  <c r="P38" i="17" s="1"/>
  <c r="O27" i="17"/>
  <c r="O38" i="17" s="1"/>
  <c r="N27" i="17"/>
  <c r="N38" i="17" s="1"/>
  <c r="M27" i="17"/>
  <c r="L27" i="17"/>
  <c r="K27" i="17"/>
  <c r="J27" i="17"/>
  <c r="I27" i="17"/>
  <c r="H27" i="17"/>
  <c r="G27" i="17"/>
  <c r="F27" i="17"/>
  <c r="E27" i="17"/>
  <c r="D27" i="17"/>
  <c r="C27" i="17"/>
  <c r="C38" i="17" s="1"/>
  <c r="C40" i="17" s="1"/>
  <c r="AA27" i="18"/>
  <c r="Y27" i="18"/>
  <c r="X27" i="18"/>
  <c r="Z27" i="18" s="1"/>
  <c r="W27" i="18"/>
  <c r="V27" i="18"/>
  <c r="U27" i="18"/>
  <c r="T27" i="18"/>
  <c r="S27" i="18"/>
  <c r="R27" i="18"/>
  <c r="R38" i="18" s="1"/>
  <c r="Q27" i="18"/>
  <c r="Q38" i="18" s="1"/>
  <c r="P27" i="18"/>
  <c r="P38" i="18" s="1"/>
  <c r="O27" i="18"/>
  <c r="N27" i="18"/>
  <c r="M27" i="18"/>
  <c r="L27" i="18"/>
  <c r="K27" i="18"/>
  <c r="J27" i="18"/>
  <c r="I27" i="18"/>
  <c r="H27" i="18"/>
  <c r="G27" i="18"/>
  <c r="F27" i="18"/>
  <c r="E27" i="18"/>
  <c r="E38" i="18" s="1"/>
  <c r="E40" i="18" s="1"/>
  <c r="D27" i="18"/>
  <c r="C27" i="18"/>
  <c r="AA27" i="19"/>
  <c r="Y27" i="19"/>
  <c r="X27" i="19"/>
  <c r="X38" i="19" s="1"/>
  <c r="W27" i="19"/>
  <c r="V27" i="19"/>
  <c r="U27" i="19"/>
  <c r="T27" i="19"/>
  <c r="T38" i="19" s="1"/>
  <c r="S27" i="19"/>
  <c r="S38" i="19" s="1"/>
  <c r="R27" i="19"/>
  <c r="Q27" i="19"/>
  <c r="P27" i="19"/>
  <c r="O27" i="19"/>
  <c r="N27" i="19"/>
  <c r="M27" i="19"/>
  <c r="L27" i="19"/>
  <c r="K27" i="19"/>
  <c r="J27" i="19"/>
  <c r="I27" i="19"/>
  <c r="I38" i="19" s="1"/>
  <c r="H27" i="19"/>
  <c r="G27" i="19"/>
  <c r="F27" i="19"/>
  <c r="E27" i="19"/>
  <c r="D27" i="19"/>
  <c r="C27" i="19"/>
  <c r="AA27" i="20"/>
  <c r="AA38" i="20" s="1"/>
  <c r="AA40" i="20" s="1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O38" i="22" s="1"/>
  <c r="N27" i="22"/>
  <c r="M27" i="22"/>
  <c r="L27" i="22"/>
  <c r="K27" i="22"/>
  <c r="J27" i="22"/>
  <c r="I27" i="22"/>
  <c r="I38" i="22" s="1"/>
  <c r="H27" i="22"/>
  <c r="H38" i="22" s="1"/>
  <c r="G27" i="22"/>
  <c r="F27" i="22"/>
  <c r="E27" i="22"/>
  <c r="E38" i="22" s="1"/>
  <c r="E40" i="22" s="1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F38" i="23" s="1"/>
  <c r="F40" i="23" s="1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K38" i="24" s="1"/>
  <c r="J27" i="24"/>
  <c r="J38" i="24" s="1"/>
  <c r="I27" i="24"/>
  <c r="I38" i="24" s="1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P38" i="25" s="1"/>
  <c r="O27" i="25"/>
  <c r="N27" i="25"/>
  <c r="M27" i="25"/>
  <c r="L27" i="25"/>
  <c r="L38" i="25" s="1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S38" i="26" s="1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Z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D38" i="27" s="1"/>
  <c r="D40" i="27" s="1"/>
  <c r="C27" i="27"/>
  <c r="AA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Y38" i="29" s="1"/>
  <c r="Y40" i="29" s="1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C38" i="29" s="1"/>
  <c r="C40" i="29" s="1"/>
  <c r="AA27" i="30"/>
  <c r="Y27" i="30"/>
  <c r="X27" i="30"/>
  <c r="W27" i="30"/>
  <c r="W38" i="30" s="1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C38" i="30" s="1"/>
  <c r="C40" i="30" s="1"/>
  <c r="AA27" i="31"/>
  <c r="AA38" i="31" s="1"/>
  <c r="AA40" i="31" s="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G38" i="31" s="1"/>
  <c r="G40" i="31" s="1"/>
  <c r="H39" i="31" s="1"/>
  <c r="H40" i="31" s="1"/>
  <c r="I39" i="31" s="1"/>
  <c r="I40" i="31" s="1"/>
  <c r="F27" i="31"/>
  <c r="E27" i="31"/>
  <c r="D27" i="31"/>
  <c r="C27" i="3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J38" i="1" s="1"/>
  <c r="I27" i="1"/>
  <c r="H27" i="1"/>
  <c r="G27" i="1"/>
  <c r="F27" i="1"/>
  <c r="F38" i="1" s="1"/>
  <c r="E27" i="1"/>
  <c r="D27" i="1"/>
  <c r="C27" i="1"/>
  <c r="AA17" i="2"/>
  <c r="Y17" i="2"/>
  <c r="X17" i="2"/>
  <c r="Z17" i="2" s="1"/>
  <c r="W17" i="2"/>
  <c r="V17" i="2"/>
  <c r="U17" i="2"/>
  <c r="T17" i="2"/>
  <c r="T38" i="2" s="1"/>
  <c r="S17" i="2"/>
  <c r="S38" i="2" s="1"/>
  <c r="R17" i="2"/>
  <c r="R38" i="2" s="1"/>
  <c r="Q17" i="2"/>
  <c r="P17" i="2"/>
  <c r="O17" i="2"/>
  <c r="N17" i="2"/>
  <c r="N38" i="2" s="1"/>
  <c r="M17" i="2"/>
  <c r="M38" i="2" s="1"/>
  <c r="L17" i="2"/>
  <c r="K17" i="2"/>
  <c r="K38" i="2" s="1"/>
  <c r="J17" i="2"/>
  <c r="I17" i="2"/>
  <c r="H17" i="2"/>
  <c r="G17" i="2"/>
  <c r="F17" i="2"/>
  <c r="E17" i="2"/>
  <c r="D17" i="2"/>
  <c r="C17" i="2"/>
  <c r="C38" i="2" s="1"/>
  <c r="C40" i="2" s="1"/>
  <c r="AA17" i="3"/>
  <c r="Y17" i="3"/>
  <c r="X17" i="3"/>
  <c r="W17" i="3"/>
  <c r="V17" i="3"/>
  <c r="V38" i="3" s="1"/>
  <c r="U17" i="3"/>
  <c r="U38" i="3" s="1"/>
  <c r="T17" i="3"/>
  <c r="T38" i="3" s="1"/>
  <c r="S17" i="3"/>
  <c r="R17" i="3"/>
  <c r="Q17" i="3"/>
  <c r="P17" i="3"/>
  <c r="P38" i="3" s="1"/>
  <c r="O17" i="3"/>
  <c r="O38" i="3" s="1"/>
  <c r="N17" i="3"/>
  <c r="N38" i="3" s="1"/>
  <c r="M17" i="3"/>
  <c r="M38" i="3" s="1"/>
  <c r="L17" i="3"/>
  <c r="K17" i="3"/>
  <c r="J17" i="3"/>
  <c r="I17" i="3"/>
  <c r="H17" i="3"/>
  <c r="G17" i="3"/>
  <c r="F17" i="3"/>
  <c r="E17" i="3"/>
  <c r="D17" i="3"/>
  <c r="C17" i="3"/>
  <c r="AA17" i="4"/>
  <c r="Y17" i="4"/>
  <c r="X17" i="4"/>
  <c r="W17" i="4"/>
  <c r="W38" i="4" s="1"/>
  <c r="V17" i="4"/>
  <c r="V38" i="4" s="1"/>
  <c r="U17" i="4"/>
  <c r="T17" i="4"/>
  <c r="S17" i="4"/>
  <c r="R17" i="4"/>
  <c r="R38" i="4" s="1"/>
  <c r="Q17" i="4"/>
  <c r="Q38" i="4" s="1"/>
  <c r="P17" i="4"/>
  <c r="P38" i="4" s="1"/>
  <c r="O17" i="4"/>
  <c r="O38" i="4" s="1"/>
  <c r="N17" i="4"/>
  <c r="M17" i="4"/>
  <c r="L17" i="4"/>
  <c r="L38" i="4" s="1"/>
  <c r="K17" i="4"/>
  <c r="J17" i="4"/>
  <c r="I17" i="4"/>
  <c r="H17" i="4"/>
  <c r="G17" i="4"/>
  <c r="F17" i="4"/>
  <c r="F38" i="4" s="1"/>
  <c r="F40" i="4" s="1"/>
  <c r="E17" i="4"/>
  <c r="D17" i="4"/>
  <c r="C17" i="4"/>
  <c r="AA17" i="5"/>
  <c r="AA38" i="5" s="1"/>
  <c r="AA40" i="5" s="1"/>
  <c r="Y17" i="5"/>
  <c r="Y38" i="5" s="1"/>
  <c r="Y40" i="5" s="1"/>
  <c r="X17" i="5"/>
  <c r="W17" i="5"/>
  <c r="V17" i="5"/>
  <c r="U17" i="5"/>
  <c r="T17" i="5"/>
  <c r="T38" i="5" s="1"/>
  <c r="S17" i="5"/>
  <c r="R17" i="5"/>
  <c r="R38" i="5" s="1"/>
  <c r="Q17" i="5"/>
  <c r="Q38" i="5" s="1"/>
  <c r="P17" i="5"/>
  <c r="O17" i="5"/>
  <c r="N17" i="5"/>
  <c r="N38" i="5" s="1"/>
  <c r="M17" i="5"/>
  <c r="M38" i="5" s="1"/>
  <c r="L17" i="5"/>
  <c r="L38" i="5" s="1"/>
  <c r="K17" i="5"/>
  <c r="J17" i="5"/>
  <c r="I17" i="5"/>
  <c r="H17" i="5"/>
  <c r="G17" i="5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W17" i="6"/>
  <c r="W38" i="6" s="1"/>
  <c r="V17" i="6"/>
  <c r="V38" i="6" s="1"/>
  <c r="U17" i="6"/>
  <c r="T17" i="6"/>
  <c r="S17" i="6"/>
  <c r="S38" i="6" s="1"/>
  <c r="R17" i="6"/>
  <c r="Q17" i="6"/>
  <c r="Q38" i="6" s="1"/>
  <c r="P17" i="6"/>
  <c r="O17" i="6"/>
  <c r="N17" i="6"/>
  <c r="M17" i="6"/>
  <c r="L17" i="6"/>
  <c r="L38" i="6" s="1"/>
  <c r="K17" i="6"/>
  <c r="J17" i="6"/>
  <c r="I17" i="6"/>
  <c r="I38" i="6" s="1"/>
  <c r="H17" i="6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C17" i="6"/>
  <c r="AA17" i="7"/>
  <c r="Z17" i="7"/>
  <c r="Y17" i="7"/>
  <c r="Y38" i="7" s="1"/>
  <c r="Y40" i="7" s="1"/>
  <c r="X17" i="7"/>
  <c r="X38" i="7" s="1"/>
  <c r="W17" i="7"/>
  <c r="V17" i="7"/>
  <c r="V38" i="7" s="1"/>
  <c r="U17" i="7"/>
  <c r="T17" i="7"/>
  <c r="S17" i="7"/>
  <c r="R17" i="7"/>
  <c r="Q17" i="7"/>
  <c r="P17" i="7"/>
  <c r="O17" i="7"/>
  <c r="N17" i="7"/>
  <c r="M17" i="7"/>
  <c r="L17" i="7"/>
  <c r="K17" i="7"/>
  <c r="J17" i="7"/>
  <c r="J38" i="7" s="1"/>
  <c r="I17" i="7"/>
  <c r="I38" i="7" s="1"/>
  <c r="H17" i="7"/>
  <c r="H38" i="7" s="1"/>
  <c r="G17" i="7"/>
  <c r="F17" i="7"/>
  <c r="E17" i="7"/>
  <c r="D17" i="7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V17" i="8"/>
  <c r="U17" i="8"/>
  <c r="T17" i="8"/>
  <c r="S17" i="8"/>
  <c r="R17" i="8"/>
  <c r="Q17" i="8"/>
  <c r="P17" i="8"/>
  <c r="O17" i="8"/>
  <c r="N17" i="8"/>
  <c r="M17" i="8"/>
  <c r="L17" i="8"/>
  <c r="L38" i="8" s="1"/>
  <c r="K17" i="8"/>
  <c r="K38" i="8" s="1"/>
  <c r="J17" i="8"/>
  <c r="J38" i="8" s="1"/>
  <c r="I17" i="8"/>
  <c r="H17" i="8"/>
  <c r="G17" i="8"/>
  <c r="F17" i="8"/>
  <c r="F38" i="8" s="1"/>
  <c r="F40" i="8" s="1"/>
  <c r="E17" i="8"/>
  <c r="E38" i="8" s="1"/>
  <c r="E40" i="8" s="1"/>
  <c r="D17" i="8"/>
  <c r="C17" i="8"/>
  <c r="C38" i="8" s="1"/>
  <c r="C40" i="8" s="1"/>
  <c r="AA17" i="9"/>
  <c r="AA38" i="9" s="1"/>
  <c r="AA40" i="9" s="1"/>
  <c r="Z17" i="9"/>
  <c r="Y17" i="9"/>
  <c r="X17" i="9"/>
  <c r="W17" i="9"/>
  <c r="V17" i="9"/>
  <c r="U17" i="9"/>
  <c r="T17" i="9"/>
  <c r="S17" i="9"/>
  <c r="S38" i="9" s="1"/>
  <c r="R17" i="9"/>
  <c r="Q17" i="9"/>
  <c r="P17" i="9"/>
  <c r="O17" i="9"/>
  <c r="O38" i="9" s="1"/>
  <c r="N17" i="9"/>
  <c r="N38" i="9" s="1"/>
  <c r="M17" i="9"/>
  <c r="M38" i="9" s="1"/>
  <c r="L17" i="9"/>
  <c r="K17" i="9"/>
  <c r="J17" i="9"/>
  <c r="I17" i="9"/>
  <c r="H17" i="9"/>
  <c r="H38" i="9" s="1"/>
  <c r="G17" i="9"/>
  <c r="F17" i="9"/>
  <c r="F38" i="9" s="1"/>
  <c r="F40" i="9" s="1"/>
  <c r="E17" i="9"/>
  <c r="E38" i="9" s="1"/>
  <c r="E40" i="9" s="1"/>
  <c r="D17" i="9"/>
  <c r="C17" i="9"/>
  <c r="AA17" i="10"/>
  <c r="AA38" i="10" s="1"/>
  <c r="AA40" i="10" s="1"/>
  <c r="Y17" i="10"/>
  <c r="Y38" i="10" s="1"/>
  <c r="X17" i="10"/>
  <c r="W17" i="10"/>
  <c r="V17" i="10"/>
  <c r="U17" i="10"/>
  <c r="T17" i="10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M17" i="10"/>
  <c r="L17" i="10"/>
  <c r="K17" i="10"/>
  <c r="J17" i="10"/>
  <c r="J38" i="10" s="1"/>
  <c r="I17" i="10"/>
  <c r="H17" i="10"/>
  <c r="H38" i="10" s="1"/>
  <c r="G17" i="10"/>
  <c r="G38" i="10" s="1"/>
  <c r="F17" i="10"/>
  <c r="E17" i="10"/>
  <c r="D17" i="10"/>
  <c r="C17" i="10"/>
  <c r="AA17" i="11"/>
  <c r="Y17" i="11"/>
  <c r="Y38" i="11" s="1"/>
  <c r="X17" i="11"/>
  <c r="Z17" i="11" s="1"/>
  <c r="W17" i="11"/>
  <c r="V17" i="11"/>
  <c r="U17" i="11"/>
  <c r="T17" i="11"/>
  <c r="S17" i="11"/>
  <c r="S38" i="11" s="1"/>
  <c r="R17" i="11"/>
  <c r="R38" i="11" s="1"/>
  <c r="Q17" i="11"/>
  <c r="Q38" i="11" s="1"/>
  <c r="P17" i="11"/>
  <c r="O17" i="11"/>
  <c r="N17" i="11"/>
  <c r="M17" i="11"/>
  <c r="L17" i="11"/>
  <c r="L38" i="11" s="1"/>
  <c r="K17" i="11"/>
  <c r="J17" i="11"/>
  <c r="J38" i="11" s="1"/>
  <c r="I17" i="11"/>
  <c r="I38" i="11" s="1"/>
  <c r="H17" i="11"/>
  <c r="G17" i="11"/>
  <c r="F17" i="11"/>
  <c r="E17" i="11"/>
  <c r="D17" i="11"/>
  <c r="C17" i="11"/>
  <c r="AA17" i="12"/>
  <c r="Y17" i="12"/>
  <c r="Y38" i="12" s="1"/>
  <c r="X17" i="12"/>
  <c r="W17" i="12"/>
  <c r="W38" i="12" s="1"/>
  <c r="V17" i="12"/>
  <c r="U17" i="12"/>
  <c r="U38" i="12" s="1"/>
  <c r="T17" i="12"/>
  <c r="T38" i="12" s="1"/>
  <c r="S17" i="12"/>
  <c r="S38" i="12" s="1"/>
  <c r="R17" i="12"/>
  <c r="Q17" i="12"/>
  <c r="P17" i="12"/>
  <c r="O17" i="12"/>
  <c r="N17" i="12"/>
  <c r="N38" i="12" s="1"/>
  <c r="M17" i="12"/>
  <c r="L17" i="12"/>
  <c r="K17" i="12"/>
  <c r="K38" i="12" s="1"/>
  <c r="J17" i="12"/>
  <c r="I17" i="12"/>
  <c r="H17" i="12"/>
  <c r="G17" i="12"/>
  <c r="F17" i="12"/>
  <c r="E17" i="12"/>
  <c r="D17" i="12"/>
  <c r="C17" i="12"/>
  <c r="AA17" i="13"/>
  <c r="Y17" i="13"/>
  <c r="Y38" i="13" s="1"/>
  <c r="Y40" i="13" s="1"/>
  <c r="X17" i="13"/>
  <c r="Z17" i="13" s="1"/>
  <c r="W17" i="13"/>
  <c r="W38" i="13" s="1"/>
  <c r="V17" i="13"/>
  <c r="V38" i="13" s="1"/>
  <c r="U17" i="13"/>
  <c r="U38" i="13" s="1"/>
  <c r="T17" i="13"/>
  <c r="S17" i="13"/>
  <c r="R17" i="13"/>
  <c r="Q17" i="13"/>
  <c r="P17" i="13"/>
  <c r="P38" i="13" s="1"/>
  <c r="O17" i="13"/>
  <c r="N17" i="13"/>
  <c r="N38" i="13" s="1"/>
  <c r="M17" i="13"/>
  <c r="M38" i="13" s="1"/>
  <c r="L17" i="13"/>
  <c r="K17" i="13"/>
  <c r="J17" i="13"/>
  <c r="I17" i="13"/>
  <c r="H17" i="13"/>
  <c r="G17" i="13"/>
  <c r="F17" i="13"/>
  <c r="E17" i="13"/>
  <c r="D17" i="13"/>
  <c r="C17" i="13"/>
  <c r="AA17" i="14"/>
  <c r="Y17" i="14"/>
  <c r="Y38" i="14" s="1"/>
  <c r="Y40" i="14" s="1"/>
  <c r="X17" i="14"/>
  <c r="X38" i="14" s="1"/>
  <c r="W17" i="14"/>
  <c r="V17" i="14"/>
  <c r="V38" i="14" s="1"/>
  <c r="U17" i="14"/>
  <c r="T17" i="14"/>
  <c r="S17" i="14"/>
  <c r="R17" i="14"/>
  <c r="Q17" i="14"/>
  <c r="Q38" i="14" s="1"/>
  <c r="P17" i="14"/>
  <c r="P38" i="14" s="1"/>
  <c r="O17" i="14"/>
  <c r="N17" i="14"/>
  <c r="M17" i="14"/>
  <c r="L17" i="14"/>
  <c r="L38" i="14" s="1"/>
  <c r="K17" i="14"/>
  <c r="J17" i="14"/>
  <c r="I17" i="14"/>
  <c r="H17" i="14"/>
  <c r="H38" i="14" s="1"/>
  <c r="G17" i="14"/>
  <c r="F17" i="14"/>
  <c r="E17" i="14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X17" i="15"/>
  <c r="Z17" i="15" s="1"/>
  <c r="W17" i="15"/>
  <c r="W38" i="15" s="1"/>
  <c r="V17" i="15"/>
  <c r="U17" i="15"/>
  <c r="T17" i="15"/>
  <c r="S17" i="15"/>
  <c r="R17" i="15"/>
  <c r="R38" i="15" s="1"/>
  <c r="Q17" i="15"/>
  <c r="Q38" i="15" s="1"/>
  <c r="P17" i="15"/>
  <c r="O17" i="15"/>
  <c r="N17" i="15"/>
  <c r="N38" i="15" s="1"/>
  <c r="M17" i="15"/>
  <c r="L17" i="15"/>
  <c r="L38" i="15" s="1"/>
  <c r="K17" i="15"/>
  <c r="K38" i="15" s="1"/>
  <c r="J17" i="15"/>
  <c r="I17" i="15"/>
  <c r="H17" i="15"/>
  <c r="G17" i="15"/>
  <c r="F17" i="15"/>
  <c r="F38" i="15" s="1"/>
  <c r="F40" i="15" s="1"/>
  <c r="E17" i="15"/>
  <c r="E38" i="15" s="1"/>
  <c r="D17" i="15"/>
  <c r="D38" i="15" s="1"/>
  <c r="C17" i="15"/>
  <c r="C38" i="15" s="1"/>
  <c r="AA17" i="16"/>
  <c r="AA38" i="16" s="1"/>
  <c r="AA40" i="16" s="1"/>
  <c r="Y17" i="16"/>
  <c r="X17" i="16"/>
  <c r="W17" i="16"/>
  <c r="V17" i="16"/>
  <c r="U17" i="16"/>
  <c r="U38" i="16" s="1"/>
  <c r="T17" i="16"/>
  <c r="T38" i="16" s="1"/>
  <c r="S17" i="16"/>
  <c r="S38" i="16" s="1"/>
  <c r="R17" i="16"/>
  <c r="Q17" i="16"/>
  <c r="P17" i="16"/>
  <c r="O17" i="16"/>
  <c r="N17" i="16"/>
  <c r="N38" i="16" s="1"/>
  <c r="M17" i="16"/>
  <c r="M38" i="16" s="1"/>
  <c r="L17" i="16"/>
  <c r="K17" i="16"/>
  <c r="J17" i="16"/>
  <c r="I17" i="16"/>
  <c r="H17" i="16"/>
  <c r="H38" i="16" s="1"/>
  <c r="G17" i="16"/>
  <c r="G38" i="16" s="1"/>
  <c r="G40" i="16" s="1"/>
  <c r="H39" i="16" s="1"/>
  <c r="H40" i="16" s="1"/>
  <c r="I39" i="16" s="1"/>
  <c r="I40" i="16" s="1"/>
  <c r="J40" i="16" s="1"/>
  <c r="F17" i="16"/>
  <c r="F38" i="16" s="1"/>
  <c r="F40" i="16" s="1"/>
  <c r="E17" i="16"/>
  <c r="D17" i="16"/>
  <c r="C17" i="16"/>
  <c r="AA17" i="17"/>
  <c r="Z17" i="17"/>
  <c r="Y17" i="17"/>
  <c r="X17" i="17"/>
  <c r="X38" i="17" s="1"/>
  <c r="W17" i="17"/>
  <c r="W38" i="17" s="1"/>
  <c r="V17" i="17"/>
  <c r="V38" i="17" s="1"/>
  <c r="U17" i="17"/>
  <c r="T17" i="17"/>
  <c r="S17" i="17"/>
  <c r="R17" i="17"/>
  <c r="Q17" i="17"/>
  <c r="P17" i="17"/>
  <c r="O17" i="17"/>
  <c r="N17" i="17"/>
  <c r="M17" i="17"/>
  <c r="L17" i="17"/>
  <c r="K17" i="17"/>
  <c r="K38" i="17" s="1"/>
  <c r="J17" i="17"/>
  <c r="J38" i="17" s="1"/>
  <c r="I17" i="17"/>
  <c r="I38" i="17" s="1"/>
  <c r="H17" i="17"/>
  <c r="H38" i="17" s="1"/>
  <c r="G17" i="17"/>
  <c r="G38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AA17" i="18"/>
  <c r="AA38" i="18" s="1"/>
  <c r="AA40" i="18" s="1"/>
  <c r="Y17" i="18"/>
  <c r="Y38" i="18" s="1"/>
  <c r="X17" i="18"/>
  <c r="W17" i="18"/>
  <c r="V17" i="18"/>
  <c r="U17" i="18"/>
  <c r="T17" i="18"/>
  <c r="S17" i="18"/>
  <c r="R17" i="18"/>
  <c r="Q17" i="18"/>
  <c r="P17" i="18"/>
  <c r="O17" i="18"/>
  <c r="N17" i="18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F17" i="18"/>
  <c r="E17" i="18"/>
  <c r="D17" i="18"/>
  <c r="D38" i="18" s="1"/>
  <c r="D40" i="18" s="1"/>
  <c r="C17" i="18"/>
  <c r="C38" i="18" s="1"/>
  <c r="C40" i="18" s="1"/>
  <c r="AA17" i="19"/>
  <c r="AA38" i="19" s="1"/>
  <c r="Y17" i="19"/>
  <c r="X17" i="19"/>
  <c r="W17" i="19"/>
  <c r="V17" i="19"/>
  <c r="U17" i="19"/>
  <c r="T17" i="19"/>
  <c r="S17" i="19"/>
  <c r="R17" i="19"/>
  <c r="Q17" i="19"/>
  <c r="P17" i="19"/>
  <c r="O17" i="19"/>
  <c r="O38" i="19" s="1"/>
  <c r="N17" i="19"/>
  <c r="N38" i="19" s="1"/>
  <c r="M17" i="19"/>
  <c r="M38" i="19" s="1"/>
  <c r="L17" i="19"/>
  <c r="K17" i="19"/>
  <c r="J17" i="19"/>
  <c r="I17" i="19"/>
  <c r="H17" i="19"/>
  <c r="G17" i="19"/>
  <c r="F17" i="19"/>
  <c r="F38" i="19" s="1"/>
  <c r="F40" i="19" s="1"/>
  <c r="E17" i="19"/>
  <c r="E38" i="19" s="1"/>
  <c r="E40" i="19" s="1"/>
  <c r="D17" i="19"/>
  <c r="C17" i="19"/>
  <c r="AA17" i="20"/>
  <c r="Y17" i="20"/>
  <c r="X17" i="20"/>
  <c r="W17" i="20"/>
  <c r="V17" i="20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M17" i="20"/>
  <c r="M38" i="20" s="1"/>
  <c r="L17" i="20"/>
  <c r="K17" i="20"/>
  <c r="J17" i="20"/>
  <c r="I17" i="20"/>
  <c r="H17" i="20"/>
  <c r="H38" i="20" s="1"/>
  <c r="G17" i="20"/>
  <c r="G38" i="20" s="1"/>
  <c r="G40" i="20" s="1"/>
  <c r="H39" i="20" s="1"/>
  <c r="H40" i="20" s="1"/>
  <c r="I39" i="20" s="1"/>
  <c r="I40" i="20" s="1"/>
  <c r="J40" i="20" s="1"/>
  <c r="F17" i="20"/>
  <c r="E17" i="20"/>
  <c r="D17" i="20"/>
  <c r="C17" i="20"/>
  <c r="AA17" i="21"/>
  <c r="Y17" i="21"/>
  <c r="X17" i="21"/>
  <c r="Z17" i="21" s="1"/>
  <c r="W17" i="21"/>
  <c r="V17" i="21"/>
  <c r="U17" i="21"/>
  <c r="T17" i="21"/>
  <c r="S17" i="21"/>
  <c r="S38" i="21" s="1"/>
  <c r="R17" i="21"/>
  <c r="R38" i="21" s="1"/>
  <c r="Q17" i="21"/>
  <c r="Q38" i="21" s="1"/>
  <c r="P17" i="21"/>
  <c r="O17" i="21"/>
  <c r="N17" i="21"/>
  <c r="M17" i="21"/>
  <c r="L17" i="21"/>
  <c r="K17" i="21"/>
  <c r="K38" i="21" s="1"/>
  <c r="J17" i="21"/>
  <c r="J38" i="21" s="1"/>
  <c r="I17" i="21"/>
  <c r="I38" i="21" s="1"/>
  <c r="H17" i="21"/>
  <c r="G17" i="21"/>
  <c r="F17" i="21"/>
  <c r="E17" i="21"/>
  <c r="D17" i="21"/>
  <c r="C17" i="21"/>
  <c r="C38" i="21" s="1"/>
  <c r="C40" i="21" s="1"/>
  <c r="AA17" i="22"/>
  <c r="AA38" i="22" s="1"/>
  <c r="AA40" i="22" s="1"/>
  <c r="Y17" i="22"/>
  <c r="X17" i="22"/>
  <c r="Z17" i="22" s="1"/>
  <c r="W17" i="22"/>
  <c r="W38" i="22" s="1"/>
  <c r="V17" i="22"/>
  <c r="V38" i="22" s="1"/>
  <c r="U17" i="22"/>
  <c r="U38" i="22" s="1"/>
  <c r="T17" i="22"/>
  <c r="T38" i="22" s="1"/>
  <c r="S17" i="22"/>
  <c r="R17" i="22"/>
  <c r="R38" i="22" s="1"/>
  <c r="Q17" i="22"/>
  <c r="Q38" i="22" s="1"/>
  <c r="P17" i="22"/>
  <c r="O17" i="22"/>
  <c r="N17" i="22"/>
  <c r="M17" i="22"/>
  <c r="M38" i="22" s="1"/>
  <c r="L17" i="22"/>
  <c r="L38" i="22" s="1"/>
  <c r="K17" i="22"/>
  <c r="K38" i="22" s="1"/>
  <c r="J17" i="22"/>
  <c r="J38" i="22" s="1"/>
  <c r="I17" i="22"/>
  <c r="H17" i="22"/>
  <c r="G17" i="22"/>
  <c r="F17" i="22"/>
  <c r="E17" i="22"/>
  <c r="D17" i="22"/>
  <c r="C17" i="22"/>
  <c r="AA17" i="23"/>
  <c r="AA38" i="23" s="1"/>
  <c r="AA40" i="23" s="1"/>
  <c r="Y17" i="23"/>
  <c r="X17" i="23"/>
  <c r="W17" i="23"/>
  <c r="W38" i="23" s="1"/>
  <c r="V17" i="23"/>
  <c r="V38" i="23" s="1"/>
  <c r="U17" i="23"/>
  <c r="T17" i="23"/>
  <c r="S17" i="23"/>
  <c r="S38" i="23" s="1"/>
  <c r="R17" i="23"/>
  <c r="Q17" i="23"/>
  <c r="P17" i="23"/>
  <c r="P38" i="23" s="1"/>
  <c r="O17" i="23"/>
  <c r="N17" i="23"/>
  <c r="N38" i="23" s="1"/>
  <c r="M17" i="23"/>
  <c r="L17" i="23"/>
  <c r="K17" i="23"/>
  <c r="J17" i="23"/>
  <c r="I17" i="23"/>
  <c r="H17" i="23"/>
  <c r="G17" i="23"/>
  <c r="F17" i="23"/>
  <c r="E17" i="23"/>
  <c r="D17" i="23"/>
  <c r="C17" i="23"/>
  <c r="AA17" i="24"/>
  <c r="AA38" i="24" s="1"/>
  <c r="AA40" i="24" s="1"/>
  <c r="Y17" i="24"/>
  <c r="X17" i="24"/>
  <c r="X38" i="24" s="1"/>
  <c r="W17" i="24"/>
  <c r="V17" i="24"/>
  <c r="U17" i="24"/>
  <c r="U38" i="24" s="1"/>
  <c r="T17" i="24"/>
  <c r="T38" i="24" s="1"/>
  <c r="S17" i="24"/>
  <c r="R17" i="24"/>
  <c r="R38" i="24" s="1"/>
  <c r="Q17" i="24"/>
  <c r="P17" i="24"/>
  <c r="P38" i="24" s="1"/>
  <c r="O17" i="24"/>
  <c r="O38" i="24" s="1"/>
  <c r="N17" i="24"/>
  <c r="M17" i="24"/>
  <c r="L17" i="24"/>
  <c r="K17" i="24"/>
  <c r="J17" i="24"/>
  <c r="I17" i="24"/>
  <c r="H17" i="24"/>
  <c r="G17" i="24"/>
  <c r="F17" i="24"/>
  <c r="E17" i="24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X17" i="25"/>
  <c r="W17" i="25"/>
  <c r="W38" i="25" s="1"/>
  <c r="V17" i="25"/>
  <c r="U17" i="25"/>
  <c r="T17" i="25"/>
  <c r="T38" i="25" s="1"/>
  <c r="S17" i="25"/>
  <c r="R17" i="25"/>
  <c r="R38" i="25" s="1"/>
  <c r="Q17" i="25"/>
  <c r="Q38" i="25" s="1"/>
  <c r="P17" i="25"/>
  <c r="O17" i="25"/>
  <c r="N17" i="25"/>
  <c r="M17" i="25"/>
  <c r="L17" i="25"/>
  <c r="K17" i="25"/>
  <c r="K38" i="25" s="1"/>
  <c r="J17" i="25"/>
  <c r="I17" i="25"/>
  <c r="H17" i="25"/>
  <c r="G17" i="25"/>
  <c r="F17" i="25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Z17" i="26"/>
  <c r="Y17" i="26"/>
  <c r="Y38" i="26" s="1"/>
  <c r="Y40" i="26" s="1"/>
  <c r="X17" i="26"/>
  <c r="W17" i="26"/>
  <c r="V17" i="26"/>
  <c r="U17" i="26"/>
  <c r="U38" i="26" s="1"/>
  <c r="T17" i="26"/>
  <c r="T38" i="26" s="1"/>
  <c r="S17" i="26"/>
  <c r="R17" i="26"/>
  <c r="Q17" i="26"/>
  <c r="P17" i="26"/>
  <c r="O17" i="26"/>
  <c r="N17" i="26"/>
  <c r="M17" i="26"/>
  <c r="L17" i="26"/>
  <c r="K17" i="26"/>
  <c r="J17" i="26"/>
  <c r="J38" i="26" s="1"/>
  <c r="I17" i="26"/>
  <c r="I38" i="26" s="1"/>
  <c r="H17" i="26"/>
  <c r="H38" i="26" s="1"/>
  <c r="G17" i="26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Y17" i="27"/>
  <c r="Y38" i="27" s="1"/>
  <c r="X17" i="27"/>
  <c r="W17" i="27"/>
  <c r="W38" i="27" s="1"/>
  <c r="V17" i="27"/>
  <c r="V38" i="27" s="1"/>
  <c r="U17" i="27"/>
  <c r="T17" i="27"/>
  <c r="S17" i="27"/>
  <c r="R17" i="27"/>
  <c r="Q17" i="27"/>
  <c r="P17" i="27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C17" i="27"/>
  <c r="C38" i="27" s="1"/>
  <c r="C40" i="27" s="1"/>
  <c r="AA17" i="28"/>
  <c r="Y17" i="28"/>
  <c r="Y38" i="28" s="1"/>
  <c r="X17" i="28"/>
  <c r="Z17" i="28" s="1"/>
  <c r="W17" i="28"/>
  <c r="V17" i="28"/>
  <c r="V38" i="28" s="1"/>
  <c r="U17" i="28"/>
  <c r="T17" i="28"/>
  <c r="T38" i="28" s="1"/>
  <c r="S17" i="28"/>
  <c r="S38" i="28" s="1"/>
  <c r="R17" i="28"/>
  <c r="Q17" i="28"/>
  <c r="P17" i="28"/>
  <c r="P38" i="28" s="1"/>
  <c r="O17" i="28"/>
  <c r="O38" i="28" s="1"/>
  <c r="N17" i="28"/>
  <c r="N38" i="28" s="1"/>
  <c r="M17" i="28"/>
  <c r="M38" i="28" s="1"/>
  <c r="L17" i="28"/>
  <c r="K17" i="28"/>
  <c r="J17" i="28"/>
  <c r="I17" i="28"/>
  <c r="I38" i="28" s="1"/>
  <c r="H17" i="28"/>
  <c r="H38" i="28" s="1"/>
  <c r="G17" i="28"/>
  <c r="F17" i="28"/>
  <c r="F38" i="28" s="1"/>
  <c r="F40" i="28" s="1"/>
  <c r="E17" i="28"/>
  <c r="E38" i="28" s="1"/>
  <c r="E40" i="28" s="1"/>
  <c r="D17" i="28"/>
  <c r="C17" i="28"/>
  <c r="C38" i="28" s="1"/>
  <c r="C40" i="28" s="1"/>
  <c r="AA17" i="29"/>
  <c r="AA38" i="29" s="1"/>
  <c r="AA40" i="29" s="1"/>
  <c r="Y17" i="29"/>
  <c r="X17" i="29"/>
  <c r="Z17" i="29" s="1"/>
  <c r="W17" i="29"/>
  <c r="V17" i="29"/>
  <c r="U17" i="29"/>
  <c r="U38" i="29" s="1"/>
  <c r="T17" i="29"/>
  <c r="S17" i="29"/>
  <c r="R17" i="29"/>
  <c r="R38" i="29" s="1"/>
  <c r="Q17" i="29"/>
  <c r="P17" i="29"/>
  <c r="P38" i="29" s="1"/>
  <c r="O17" i="29"/>
  <c r="O38" i="29" s="1"/>
  <c r="N17" i="29"/>
  <c r="N38" i="29" s="1"/>
  <c r="M17" i="29"/>
  <c r="L17" i="29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F17" i="29"/>
  <c r="E17" i="29"/>
  <c r="E38" i="29" s="1"/>
  <c r="E40" i="29" s="1"/>
  <c r="D17" i="29"/>
  <c r="D38" i="29" s="1"/>
  <c r="D40" i="29" s="1"/>
  <c r="C17" i="29"/>
  <c r="AA17" i="30"/>
  <c r="Y17" i="30"/>
  <c r="X17" i="30"/>
  <c r="Z17" i="30" s="1"/>
  <c r="W17" i="30"/>
  <c r="V17" i="30"/>
  <c r="U17" i="30"/>
  <c r="T17" i="30"/>
  <c r="T38" i="30" s="1"/>
  <c r="S17" i="30"/>
  <c r="R17" i="30"/>
  <c r="R38" i="30" s="1"/>
  <c r="Q17" i="30"/>
  <c r="Q38" i="30" s="1"/>
  <c r="P17" i="30"/>
  <c r="P38" i="30" s="1"/>
  <c r="O17" i="30"/>
  <c r="N17" i="30"/>
  <c r="M17" i="30"/>
  <c r="M38" i="30" s="1"/>
  <c r="L17" i="30"/>
  <c r="L38" i="30" s="1"/>
  <c r="K17" i="30"/>
  <c r="K38" i="30" s="1"/>
  <c r="J17" i="30"/>
  <c r="I17" i="30"/>
  <c r="H17" i="30"/>
  <c r="G17" i="30"/>
  <c r="G38" i="30" s="1"/>
  <c r="G40" i="30" s="1"/>
  <c r="H39" i="30" s="1"/>
  <c r="F17" i="30"/>
  <c r="F38" i="30" s="1"/>
  <c r="F40" i="30" s="1"/>
  <c r="E17" i="30"/>
  <c r="D17" i="30"/>
  <c r="C17" i="30"/>
  <c r="AA17" i="31"/>
  <c r="Y17" i="31"/>
  <c r="X17" i="31"/>
  <c r="Z17" i="31" s="1"/>
  <c r="W17" i="31"/>
  <c r="V17" i="31"/>
  <c r="U17" i="31"/>
  <c r="T17" i="31"/>
  <c r="T38" i="31" s="1"/>
  <c r="S17" i="31"/>
  <c r="S38" i="31" s="1"/>
  <c r="R17" i="31"/>
  <c r="R38" i="31" s="1"/>
  <c r="Q17" i="31"/>
  <c r="P17" i="31"/>
  <c r="O17" i="31"/>
  <c r="O38" i="31" s="1"/>
  <c r="N17" i="31"/>
  <c r="N38" i="31" s="1"/>
  <c r="M17" i="31"/>
  <c r="L17" i="31"/>
  <c r="K17" i="31"/>
  <c r="K38" i="31" s="1"/>
  <c r="J17" i="31"/>
  <c r="I17" i="31"/>
  <c r="I38" i="31" s="1"/>
  <c r="H17" i="31"/>
  <c r="H38" i="31" s="1"/>
  <c r="G17" i="31"/>
  <c r="F17" i="31"/>
  <c r="E17" i="31"/>
  <c r="D17" i="31"/>
  <c r="C17" i="31"/>
  <c r="AA17" i="1"/>
  <c r="Y17" i="1"/>
  <c r="X17" i="1"/>
  <c r="Z17" i="1" s="1"/>
  <c r="W17" i="1"/>
  <c r="V17" i="1"/>
  <c r="V38" i="1" s="1"/>
  <c r="U17" i="1"/>
  <c r="U38" i="1" s="1"/>
  <c r="T17" i="1"/>
  <c r="S17" i="1"/>
  <c r="R17" i="1"/>
  <c r="R38" i="1" s="1"/>
  <c r="Q17" i="1"/>
  <c r="Q38" i="1" s="1"/>
  <c r="P17" i="1"/>
  <c r="P38" i="1" s="1"/>
  <c r="O17" i="1"/>
  <c r="O38" i="1" s="1"/>
  <c r="N17" i="1"/>
  <c r="M17" i="1"/>
  <c r="M38" i="1" s="1"/>
  <c r="L17" i="1"/>
  <c r="K17" i="1"/>
  <c r="K38" i="1" s="1"/>
  <c r="J17" i="1"/>
  <c r="I17" i="1"/>
  <c r="H17" i="1"/>
  <c r="G17" i="1"/>
  <c r="F17" i="1"/>
  <c r="E17" i="1"/>
  <c r="D17" i="1"/>
  <c r="C17" i="1"/>
  <c r="X38" i="25" l="1"/>
  <c r="Z17" i="25"/>
  <c r="Z17" i="5"/>
  <c r="X38" i="5"/>
  <c r="Z38" i="20"/>
  <c r="X40" i="20"/>
  <c r="Z40" i="20" s="1"/>
  <c r="Z38" i="14"/>
  <c r="X40" i="14"/>
  <c r="Z40" i="14"/>
  <c r="Z17" i="4"/>
  <c r="X38" i="4"/>
  <c r="Z17" i="24"/>
  <c r="Y38" i="24"/>
  <c r="Y40" i="24" s="1"/>
  <c r="Z17" i="14"/>
  <c r="H40" i="26"/>
  <c r="I39" i="26" s="1"/>
  <c r="I40" i="26" s="1"/>
  <c r="J40" i="26" s="1"/>
  <c r="Z17" i="23"/>
  <c r="X38" i="23"/>
  <c r="Z40" i="28"/>
  <c r="X40" i="24"/>
  <c r="Z40" i="24" s="1"/>
  <c r="H40" i="2"/>
  <c r="I39" i="2" s="1"/>
  <c r="I40" i="2" s="1"/>
  <c r="K39" i="2" s="1"/>
  <c r="Y40" i="18"/>
  <c r="Z17" i="8"/>
  <c r="X38" i="8"/>
  <c r="X40" i="19"/>
  <c r="Q38" i="16"/>
  <c r="H40" i="30"/>
  <c r="I39" i="30" s="1"/>
  <c r="I40" i="30" s="1"/>
  <c r="Z38" i="28"/>
  <c r="Y40" i="28"/>
  <c r="Z38" i="17"/>
  <c r="X40" i="17"/>
  <c r="Z40" i="17" s="1"/>
  <c r="L38" i="1"/>
  <c r="J38" i="31"/>
  <c r="F38" i="29"/>
  <c r="F40" i="29" s="1"/>
  <c r="D38" i="28"/>
  <c r="D40" i="28" s="1"/>
  <c r="Z17" i="27"/>
  <c r="X38" i="27"/>
  <c r="V38" i="26"/>
  <c r="S38" i="25"/>
  <c r="Q38" i="24"/>
  <c r="O38" i="23"/>
  <c r="X40" i="7"/>
  <c r="Z40" i="7" s="1"/>
  <c r="Z38" i="7"/>
  <c r="Z27" i="28"/>
  <c r="Z27" i="19"/>
  <c r="H40" i="23"/>
  <c r="I39" i="23" s="1"/>
  <c r="I40" i="23" s="1"/>
  <c r="I40" i="29"/>
  <c r="W38" i="26"/>
  <c r="N38" i="22"/>
  <c r="L38" i="21"/>
  <c r="J38" i="20"/>
  <c r="H38" i="19"/>
  <c r="F38" i="18"/>
  <c r="F40" i="18" s="1"/>
  <c r="W38" i="16"/>
  <c r="S38" i="14"/>
  <c r="N38" i="1"/>
  <c r="L38" i="31"/>
  <c r="AA38" i="27"/>
  <c r="AA40" i="27" s="1"/>
  <c r="X38" i="26"/>
  <c r="U38" i="25"/>
  <c r="S38" i="24"/>
  <c r="Q38" i="23"/>
  <c r="M38" i="21"/>
  <c r="K38" i="20"/>
  <c r="G38" i="18"/>
  <c r="G40" i="18" s="1"/>
  <c r="H39" i="18" s="1"/>
  <c r="H40" i="18" s="1"/>
  <c r="I39" i="18" s="1"/>
  <c r="I40" i="18" s="1"/>
  <c r="J40" i="18" s="1"/>
  <c r="X38" i="16"/>
  <c r="T38" i="14"/>
  <c r="Q38" i="13"/>
  <c r="O38" i="12"/>
  <c r="M38" i="11"/>
  <c r="I38" i="9"/>
  <c r="H40" i="9"/>
  <c r="I39" i="9" s="1"/>
  <c r="I40" i="9" s="1"/>
  <c r="J40" i="9" s="1"/>
  <c r="M38" i="31"/>
  <c r="G38" i="28"/>
  <c r="G40" i="28" s="1"/>
  <c r="H39" i="28" s="1"/>
  <c r="H40" i="28" s="1"/>
  <c r="I39" i="28" s="1"/>
  <c r="I40" i="28" s="1"/>
  <c r="V38" i="25"/>
  <c r="R38" i="23"/>
  <c r="P38" i="22"/>
  <c r="N38" i="21"/>
  <c r="L38" i="20"/>
  <c r="J38" i="19"/>
  <c r="Z17" i="16"/>
  <c r="Y38" i="16"/>
  <c r="Y40" i="16" s="1"/>
  <c r="Z40" i="31"/>
  <c r="I40" i="17"/>
  <c r="Z38" i="31"/>
  <c r="Z38" i="29"/>
  <c r="X40" i="29"/>
  <c r="Z40" i="29" s="1"/>
  <c r="Y40" i="2"/>
  <c r="H40" i="14"/>
  <c r="I39" i="14" s="1"/>
  <c r="I40" i="14" s="1"/>
  <c r="E38" i="21"/>
  <c r="E40" i="21" s="1"/>
  <c r="O38" i="15"/>
  <c r="T38" i="27"/>
  <c r="E38" i="20"/>
  <c r="E40" i="20" s="1"/>
  <c r="C38" i="19"/>
  <c r="C40" i="19" s="1"/>
  <c r="Y38" i="19"/>
  <c r="Y40" i="19" s="1"/>
  <c r="N38" i="14"/>
  <c r="G38" i="11"/>
  <c r="G40" i="11" s="1"/>
  <c r="H39" i="11" s="1"/>
  <c r="C38" i="9"/>
  <c r="C40" i="9" s="1"/>
  <c r="Y38" i="9"/>
  <c r="Y40" i="9" s="1"/>
  <c r="O38" i="5"/>
  <c r="M38" i="4"/>
  <c r="Z27" i="30"/>
  <c r="X38" i="30"/>
  <c r="Z36" i="31"/>
  <c r="X38" i="2"/>
  <c r="Y40" i="12"/>
  <c r="Z38" i="21"/>
  <c r="X40" i="21"/>
  <c r="Z40" i="21" s="1"/>
  <c r="Y40" i="11"/>
  <c r="C38" i="20"/>
  <c r="C40" i="20" s="1"/>
  <c r="Y40" i="10"/>
  <c r="D38" i="20"/>
  <c r="D40" i="20" s="1"/>
  <c r="M38" i="14"/>
  <c r="Z27" i="31"/>
  <c r="Y38" i="31"/>
  <c r="Y40" i="31" s="1"/>
  <c r="U38" i="27"/>
  <c r="F38" i="20"/>
  <c r="F40" i="20" s="1"/>
  <c r="D38" i="19"/>
  <c r="D40" i="19" s="1"/>
  <c r="Z17" i="18"/>
  <c r="X38" i="18"/>
  <c r="O38" i="14"/>
  <c r="L38" i="13"/>
  <c r="J38" i="12"/>
  <c r="H38" i="11"/>
  <c r="F38" i="10"/>
  <c r="F40" i="10" s="1"/>
  <c r="D38" i="9"/>
  <c r="D40" i="9" s="1"/>
  <c r="U38" i="7"/>
  <c r="R38" i="6"/>
  <c r="P38" i="5"/>
  <c r="N38" i="4"/>
  <c r="L38" i="3"/>
  <c r="J38" i="2"/>
  <c r="U38" i="28"/>
  <c r="Z27" i="9"/>
  <c r="X38" i="9"/>
  <c r="Z36" i="20"/>
  <c r="H40" i="13"/>
  <c r="I39" i="13" s="1"/>
  <c r="I40" i="13" s="1"/>
  <c r="J40" i="13" s="1"/>
  <c r="Z36" i="10"/>
  <c r="X38" i="10"/>
  <c r="R38" i="13"/>
  <c r="P38" i="12"/>
  <c r="N38" i="11"/>
  <c r="L38" i="10"/>
  <c r="J38" i="9"/>
  <c r="G38" i="8"/>
  <c r="G40" i="8" s="1"/>
  <c r="H39" i="8" s="1"/>
  <c r="H40" i="8" s="1"/>
  <c r="I39" i="8" s="1"/>
  <c r="I40" i="8" s="1"/>
  <c r="E38" i="7"/>
  <c r="E40" i="7" s="1"/>
  <c r="AA38" i="7"/>
  <c r="AA40" i="7" s="1"/>
  <c r="X38" i="6"/>
  <c r="X40" i="6" s="1"/>
  <c r="S38" i="4"/>
  <c r="S38" i="1"/>
  <c r="P38" i="31"/>
  <c r="N38" i="30"/>
  <c r="L38" i="29"/>
  <c r="J38" i="28"/>
  <c r="V38" i="24"/>
  <c r="D38" i="16"/>
  <c r="D40" i="16" s="1"/>
  <c r="S38" i="13"/>
  <c r="H38" i="8"/>
  <c r="F38" i="7"/>
  <c r="F40" i="7" s="1"/>
  <c r="C38" i="6"/>
  <c r="C40" i="6" s="1"/>
  <c r="Y38" i="6"/>
  <c r="V38" i="5"/>
  <c r="T38" i="4"/>
  <c r="R38" i="3"/>
  <c r="P38" i="2"/>
  <c r="D38" i="8"/>
  <c r="D40" i="8" s="1"/>
  <c r="Z38" i="15"/>
  <c r="T38" i="1"/>
  <c r="Q38" i="31"/>
  <c r="U38" i="23"/>
  <c r="P38" i="21"/>
  <c r="N38" i="20"/>
  <c r="L38" i="19"/>
  <c r="T38" i="13"/>
  <c r="R38" i="12"/>
  <c r="P38" i="11"/>
  <c r="N38" i="10"/>
  <c r="L38" i="9"/>
  <c r="I38" i="8"/>
  <c r="G38" i="7"/>
  <c r="G40" i="7" s="1"/>
  <c r="H39" i="7" s="1"/>
  <c r="H40" i="7" s="1"/>
  <c r="I39" i="7" s="1"/>
  <c r="I40" i="7" s="1"/>
  <c r="D38" i="6"/>
  <c r="D40" i="6" s="1"/>
  <c r="Z17" i="6"/>
  <c r="W38" i="5"/>
  <c r="U38" i="4"/>
  <c r="S38" i="3"/>
  <c r="Q38" i="2"/>
  <c r="G38" i="19"/>
  <c r="G40" i="19" s="1"/>
  <c r="H39" i="19" s="1"/>
  <c r="H40" i="19" s="1"/>
  <c r="I39" i="19" s="1"/>
  <c r="I40" i="19" s="1"/>
  <c r="J40" i="19" s="1"/>
  <c r="Z27" i="17"/>
  <c r="X38" i="22"/>
  <c r="Q38" i="29"/>
  <c r="Y38" i="23"/>
  <c r="Y40" i="23" s="1"/>
  <c r="V38" i="12"/>
  <c r="D38" i="23"/>
  <c r="D40" i="23" s="1"/>
  <c r="J38" i="16"/>
  <c r="Z17" i="3"/>
  <c r="X38" i="3"/>
  <c r="S38" i="29"/>
  <c r="Y38" i="22"/>
  <c r="Y40" i="22" s="1"/>
  <c r="X38" i="13"/>
  <c r="S38" i="30"/>
  <c r="C38" i="23"/>
  <c r="C40" i="23" s="1"/>
  <c r="L38" i="17"/>
  <c r="K38" i="7"/>
  <c r="W38" i="3"/>
  <c r="C38" i="22"/>
  <c r="C40" i="22" s="1"/>
  <c r="K38" i="16"/>
  <c r="Z17" i="12"/>
  <c r="X38" i="12"/>
  <c r="V38" i="11"/>
  <c r="J38" i="6"/>
  <c r="Y38" i="3"/>
  <c r="Y40" i="3" s="1"/>
  <c r="Z27" i="15"/>
  <c r="T38" i="29"/>
  <c r="R38" i="28"/>
  <c r="D38" i="22"/>
  <c r="D40" i="22" s="1"/>
  <c r="L38" i="16"/>
  <c r="W38" i="11"/>
  <c r="K38" i="6"/>
  <c r="AA38" i="3"/>
  <c r="AA40" i="3" s="1"/>
  <c r="X38" i="11"/>
  <c r="Z17" i="19"/>
  <c r="Z27" i="12"/>
  <c r="Z27" i="2"/>
  <c r="Z17" i="20"/>
  <c r="Z17" i="10"/>
  <c r="J40" i="5"/>
  <c r="K39" i="5"/>
  <c r="N39" i="5" s="1"/>
  <c r="J40" i="21"/>
  <c r="K39" i="21"/>
  <c r="J40" i="3"/>
  <c r="K39" i="3"/>
  <c r="J40" i="29"/>
  <c r="K39" i="29"/>
  <c r="J40" i="28"/>
  <c r="K39" i="28"/>
  <c r="K39" i="23"/>
  <c r="J40" i="23"/>
  <c r="J40" i="25"/>
  <c r="K39" i="25"/>
  <c r="J40" i="10"/>
  <c r="K39" i="10"/>
  <c r="K39" i="30"/>
  <c r="J40" i="30"/>
  <c r="J40" i="15"/>
  <c r="K39" i="15"/>
  <c r="K39" i="7"/>
  <c r="J40" i="7"/>
  <c r="J40" i="27"/>
  <c r="K39" i="27"/>
  <c r="K39" i="22"/>
  <c r="J40" i="22"/>
  <c r="J40" i="17"/>
  <c r="K39" i="17"/>
  <c r="J40" i="31"/>
  <c r="K39" i="31"/>
  <c r="J40" i="14"/>
  <c r="K39" i="14"/>
  <c r="J40" i="6"/>
  <c r="K39" i="6"/>
  <c r="K40" i="5"/>
  <c r="L39" i="5" s="1"/>
  <c r="L40" i="5" s="1"/>
  <c r="M39" i="5" s="1"/>
  <c r="M40" i="5" s="1"/>
  <c r="K39" i="1"/>
  <c r="K39" i="24"/>
  <c r="K39" i="20"/>
  <c r="K39" i="16"/>
  <c r="K39" i="13"/>
  <c r="K39" i="12"/>
  <c r="J40" i="12"/>
  <c r="K39" i="8"/>
  <c r="J40" i="8"/>
  <c r="K39" i="9"/>
  <c r="K39" i="4"/>
  <c r="J40" i="4"/>
  <c r="Z38" i="3" l="1"/>
  <c r="X40" i="3"/>
  <c r="Z40" i="3" s="1"/>
  <c r="Z38" i="18"/>
  <c r="X40" i="18"/>
  <c r="Z40" i="18" s="1"/>
  <c r="J40" i="2"/>
  <c r="Z38" i="26"/>
  <c r="X40" i="26"/>
  <c r="Z40" i="26" s="1"/>
  <c r="Z38" i="12"/>
  <c r="X40" i="12"/>
  <c r="Z40" i="12" s="1"/>
  <c r="H40" i="11"/>
  <c r="I39" i="11" s="1"/>
  <c r="I40" i="11" s="1"/>
  <c r="Z38" i="10"/>
  <c r="X40" i="10"/>
  <c r="Z40" i="10" s="1"/>
  <c r="Z40" i="19"/>
  <c r="Z38" i="5"/>
  <c r="X40" i="5"/>
  <c r="Z40" i="5" s="1"/>
  <c r="K39" i="26"/>
  <c r="N39" i="26" s="1"/>
  <c r="Z38" i="9"/>
  <c r="X40" i="9"/>
  <c r="Z40" i="9" s="1"/>
  <c r="Z38" i="19"/>
  <c r="Z38" i="27"/>
  <c r="X40" i="27"/>
  <c r="Z40" i="27" s="1"/>
  <c r="X40" i="8"/>
  <c r="Z40" i="8" s="1"/>
  <c r="Z38" i="8"/>
  <c r="Z38" i="2"/>
  <c r="X40" i="2"/>
  <c r="Z40" i="2" s="1"/>
  <c r="X40" i="23"/>
  <c r="Z40" i="23" s="1"/>
  <c r="Z38" i="23"/>
  <c r="Z38" i="30"/>
  <c r="X40" i="30"/>
  <c r="Z40" i="30" s="1"/>
  <c r="Z38" i="22"/>
  <c r="X40" i="22"/>
  <c r="Z38" i="4"/>
  <c r="X40" i="4"/>
  <c r="Z40" i="4" s="1"/>
  <c r="Z38" i="24"/>
  <c r="Z38" i="6"/>
  <c r="Y40" i="6"/>
  <c r="Z40" i="6" s="1"/>
  <c r="K39" i="19"/>
  <c r="N39" i="19" s="1"/>
  <c r="K39" i="18"/>
  <c r="N39" i="18" s="1"/>
  <c r="Z38" i="13"/>
  <c r="X40" i="13"/>
  <c r="Z40" i="13" s="1"/>
  <c r="Z38" i="11"/>
  <c r="X40" i="11"/>
  <c r="Z40" i="11" s="1"/>
  <c r="Z40" i="22"/>
  <c r="Z38" i="16"/>
  <c r="X40" i="16"/>
  <c r="Z40" i="16" s="1"/>
  <c r="Z38" i="25"/>
  <c r="X40" i="25"/>
  <c r="Z40" i="25" s="1"/>
  <c r="N39" i="16"/>
  <c r="K40" i="16"/>
  <c r="L39" i="16" s="1"/>
  <c r="L40" i="16" s="1"/>
  <c r="M39" i="16" s="1"/>
  <c r="M40" i="16" s="1"/>
  <c r="N39" i="14"/>
  <c r="K40" i="14"/>
  <c r="L39" i="14" s="1"/>
  <c r="L40" i="14" s="1"/>
  <c r="M39" i="14" s="1"/>
  <c r="M40" i="14" s="1"/>
  <c r="N39" i="3"/>
  <c r="K40" i="3"/>
  <c r="L39" i="3" s="1"/>
  <c r="L40" i="3" s="1"/>
  <c r="M39" i="3" s="1"/>
  <c r="M40" i="3" s="1"/>
  <c r="N39" i="4"/>
  <c r="K40" i="4"/>
  <c r="L39" i="4" s="1"/>
  <c r="L40" i="4" s="1"/>
  <c r="M39" i="4" s="1"/>
  <c r="M40" i="4" s="1"/>
  <c r="N39" i="9"/>
  <c r="K40" i="9"/>
  <c r="L39" i="9" s="1"/>
  <c r="L40" i="9" s="1"/>
  <c r="M39" i="9" s="1"/>
  <c r="M40" i="9" s="1"/>
  <c r="N39" i="2"/>
  <c r="K40" i="2"/>
  <c r="L39" i="2" s="1"/>
  <c r="L40" i="2" s="1"/>
  <c r="M39" i="2" s="1"/>
  <c r="M40" i="2" s="1"/>
  <c r="N39" i="21"/>
  <c r="K40" i="21"/>
  <c r="L39" i="21" s="1"/>
  <c r="L40" i="21" s="1"/>
  <c r="M39" i="21" s="1"/>
  <c r="M40" i="21" s="1"/>
  <c r="N39" i="20"/>
  <c r="K40" i="20"/>
  <c r="L39" i="20" s="1"/>
  <c r="L40" i="20" s="1"/>
  <c r="M39" i="20" s="1"/>
  <c r="M40" i="20" s="1"/>
  <c r="N39" i="24"/>
  <c r="K40" i="24"/>
  <c r="L39" i="24" s="1"/>
  <c r="L40" i="24" s="1"/>
  <c r="M39" i="24" s="1"/>
  <c r="M40" i="24" s="1"/>
  <c r="N39" i="27"/>
  <c r="K40" i="27"/>
  <c r="L39" i="27" s="1"/>
  <c r="L40" i="27" s="1"/>
  <c r="M39" i="27" s="1"/>
  <c r="M40" i="27" s="1"/>
  <c r="N39" i="1"/>
  <c r="K40" i="1"/>
  <c r="L39" i="1" s="1"/>
  <c r="L40" i="1" s="1"/>
  <c r="M39" i="1" s="1"/>
  <c r="M40" i="1" s="1"/>
  <c r="N39" i="23"/>
  <c r="K40" i="23"/>
  <c r="L39" i="23" s="1"/>
  <c r="L40" i="23" s="1"/>
  <c r="M39" i="23" s="1"/>
  <c r="M40" i="23" s="1"/>
  <c r="N39" i="31"/>
  <c r="K40" i="31"/>
  <c r="L39" i="31" s="1"/>
  <c r="L40" i="31" s="1"/>
  <c r="M39" i="31" s="1"/>
  <c r="M40" i="31" s="1"/>
  <c r="N39" i="7"/>
  <c r="K40" i="7"/>
  <c r="L39" i="7" s="1"/>
  <c r="L40" i="7" s="1"/>
  <c r="M39" i="7" s="1"/>
  <c r="M40" i="7" s="1"/>
  <c r="N39" i="30"/>
  <c r="K40" i="30"/>
  <c r="L39" i="30" s="1"/>
  <c r="L40" i="30" s="1"/>
  <c r="M39" i="30" s="1"/>
  <c r="M40" i="30" s="1"/>
  <c r="N40" i="5"/>
  <c r="O39" i="5"/>
  <c r="N39" i="10"/>
  <c r="K40" i="10"/>
  <c r="L39" i="10" s="1"/>
  <c r="L40" i="10" s="1"/>
  <c r="M39" i="10" s="1"/>
  <c r="M40" i="10" s="1"/>
  <c r="N39" i="12"/>
  <c r="K40" i="12"/>
  <c r="L39" i="12" s="1"/>
  <c r="L40" i="12" s="1"/>
  <c r="M39" i="12" s="1"/>
  <c r="M40" i="12" s="1"/>
  <c r="N39" i="6"/>
  <c r="K40" i="6"/>
  <c r="L39" i="6" s="1"/>
  <c r="L40" i="6" s="1"/>
  <c r="M39" i="6" s="1"/>
  <c r="M40" i="6" s="1"/>
  <c r="N39" i="17"/>
  <c r="K40" i="17"/>
  <c r="L39" i="17" s="1"/>
  <c r="L40" i="17" s="1"/>
  <c r="M39" i="17" s="1"/>
  <c r="M40" i="17" s="1"/>
  <c r="N39" i="15"/>
  <c r="K40" i="15"/>
  <c r="L39" i="15" s="1"/>
  <c r="L40" i="15" s="1"/>
  <c r="M39" i="15" s="1"/>
  <c r="M40" i="15" s="1"/>
  <c r="N39" i="25"/>
  <c r="K40" i="25"/>
  <c r="L39" i="25" s="1"/>
  <c r="L40" i="25" s="1"/>
  <c r="M39" i="25" s="1"/>
  <c r="M40" i="25" s="1"/>
  <c r="N39" i="29"/>
  <c r="K40" i="29"/>
  <c r="L39" i="29" s="1"/>
  <c r="L40" i="29" s="1"/>
  <c r="M39" i="29" s="1"/>
  <c r="M40" i="29" s="1"/>
  <c r="N39" i="22"/>
  <c r="K40" i="22"/>
  <c r="L39" i="22" s="1"/>
  <c r="L40" i="22" s="1"/>
  <c r="M39" i="22" s="1"/>
  <c r="M40" i="22" s="1"/>
  <c r="K40" i="19"/>
  <c r="L39" i="19" s="1"/>
  <c r="L40" i="19" s="1"/>
  <c r="M39" i="19" s="1"/>
  <c r="M40" i="19" s="1"/>
  <c r="N39" i="8"/>
  <c r="K40" i="8"/>
  <c r="L39" i="8" s="1"/>
  <c r="L40" i="8" s="1"/>
  <c r="M39" i="8" s="1"/>
  <c r="M40" i="8" s="1"/>
  <c r="N39" i="28"/>
  <c r="K40" i="28"/>
  <c r="L39" i="28" s="1"/>
  <c r="L40" i="28" s="1"/>
  <c r="M39" i="28" s="1"/>
  <c r="M40" i="28" s="1"/>
  <c r="N39" i="13"/>
  <c r="K40" i="13"/>
  <c r="L39" i="13" s="1"/>
  <c r="L40" i="13" s="1"/>
  <c r="M39" i="13" s="1"/>
  <c r="M40" i="13" s="1"/>
  <c r="J40" i="11" l="1"/>
  <c r="K39" i="11"/>
  <c r="K40" i="26"/>
  <c r="L39" i="26" s="1"/>
  <c r="L40" i="26" s="1"/>
  <c r="M39" i="26" s="1"/>
  <c r="M40" i="26" s="1"/>
  <c r="K40" i="18"/>
  <c r="L39" i="18" s="1"/>
  <c r="L40" i="18" s="1"/>
  <c r="M39" i="18" s="1"/>
  <c r="M40" i="18" s="1"/>
  <c r="N40" i="18" s="1"/>
  <c r="N40" i="1"/>
  <c r="O39" i="1"/>
  <c r="N40" i="21"/>
  <c r="O39" i="21"/>
  <c r="N40" i="3"/>
  <c r="O39" i="3"/>
  <c r="N40" i="25"/>
  <c r="O39" i="25"/>
  <c r="N40" i="22"/>
  <c r="O39" i="22"/>
  <c r="N40" i="7"/>
  <c r="O39" i="7"/>
  <c r="N40" i="17"/>
  <c r="O39" i="17"/>
  <c r="O39" i="9"/>
  <c r="N40" i="9"/>
  <c r="N40" i="14"/>
  <c r="O39" i="14"/>
  <c r="N40" i="12"/>
  <c r="O39" i="12"/>
  <c r="N40" i="13"/>
  <c r="O39" i="13"/>
  <c r="O39" i="18"/>
  <c r="N40" i="28"/>
  <c r="O39" i="28"/>
  <c r="N40" i="31"/>
  <c r="O39" i="31"/>
  <c r="N40" i="19"/>
  <c r="O39" i="19"/>
  <c r="O39" i="10"/>
  <c r="N40" i="10"/>
  <c r="N40" i="27"/>
  <c r="O39" i="27"/>
  <c r="N40" i="26"/>
  <c r="O39" i="26"/>
  <c r="R39" i="5"/>
  <c r="O40" i="5"/>
  <c r="P39" i="5" s="1"/>
  <c r="P40" i="5" s="1"/>
  <c r="Q39" i="5" s="1"/>
  <c r="Q40" i="5" s="1"/>
  <c r="N40" i="29"/>
  <c r="O39" i="29"/>
  <c r="N40" i="23"/>
  <c r="O39" i="23"/>
  <c r="N40" i="4"/>
  <c r="O39" i="4"/>
  <c r="N40" i="16"/>
  <c r="O39" i="16"/>
  <c r="N40" i="30"/>
  <c r="O39" i="30"/>
  <c r="N40" i="15"/>
  <c r="O39" i="15"/>
  <c r="O39" i="2"/>
  <c r="N40" i="2"/>
  <c r="N40" i="24"/>
  <c r="O39" i="24"/>
  <c r="N40" i="8"/>
  <c r="O39" i="8"/>
  <c r="N40" i="6"/>
  <c r="O39" i="6"/>
  <c r="N40" i="20"/>
  <c r="O39" i="20"/>
  <c r="N39" i="11" l="1"/>
  <c r="K40" i="11"/>
  <c r="L39" i="11" s="1"/>
  <c r="L40" i="11" s="1"/>
  <c r="M39" i="11" s="1"/>
  <c r="M40" i="11" s="1"/>
  <c r="O40" i="30"/>
  <c r="P39" i="30" s="1"/>
  <c r="P40" i="30" s="1"/>
  <c r="Q39" i="30" s="1"/>
  <c r="Q40" i="30" s="1"/>
  <c r="R39" i="30"/>
  <c r="O40" i="25"/>
  <c r="P39" i="25" s="1"/>
  <c r="P40" i="25" s="1"/>
  <c r="Q39" i="25" s="1"/>
  <c r="Q40" i="25" s="1"/>
  <c r="R39" i="25"/>
  <c r="O40" i="18"/>
  <c r="P39" i="18" s="1"/>
  <c r="P40" i="18" s="1"/>
  <c r="Q39" i="18" s="1"/>
  <c r="Q40" i="18" s="1"/>
  <c r="R39" i="18"/>
  <c r="R39" i="9"/>
  <c r="O40" i="9"/>
  <c r="P39" i="9" s="1"/>
  <c r="P40" i="9" s="1"/>
  <c r="Q39" i="9" s="1"/>
  <c r="Q40" i="9" s="1"/>
  <c r="O40" i="16"/>
  <c r="P39" i="16" s="1"/>
  <c r="P40" i="16" s="1"/>
  <c r="Q39" i="16" s="1"/>
  <c r="Q40" i="16" s="1"/>
  <c r="R39" i="16"/>
  <c r="O40" i="3"/>
  <c r="P39" i="3" s="1"/>
  <c r="P40" i="3" s="1"/>
  <c r="Q39" i="3" s="1"/>
  <c r="Q40" i="3" s="1"/>
  <c r="R39" i="3"/>
  <c r="O40" i="7"/>
  <c r="P39" i="7" s="1"/>
  <c r="P40" i="7" s="1"/>
  <c r="Q39" i="7" s="1"/>
  <c r="Q40" i="7" s="1"/>
  <c r="R39" i="7"/>
  <c r="O40" i="29"/>
  <c r="P39" i="29" s="1"/>
  <c r="P40" i="29" s="1"/>
  <c r="Q39" i="29" s="1"/>
  <c r="Q40" i="29" s="1"/>
  <c r="R39" i="29"/>
  <c r="O40" i="10"/>
  <c r="P39" i="10" s="1"/>
  <c r="P40" i="10" s="1"/>
  <c r="Q39" i="10" s="1"/>
  <c r="Q40" i="10" s="1"/>
  <c r="R39" i="10"/>
  <c r="O40" i="24"/>
  <c r="P39" i="24" s="1"/>
  <c r="P40" i="24" s="1"/>
  <c r="Q39" i="24" s="1"/>
  <c r="Q40" i="24" s="1"/>
  <c r="R39" i="24"/>
  <c r="O40" i="19"/>
  <c r="P39" i="19" s="1"/>
  <c r="P40" i="19" s="1"/>
  <c r="Q39" i="19" s="1"/>
  <c r="Q40" i="19" s="1"/>
  <c r="R39" i="19"/>
  <c r="R39" i="4"/>
  <c r="O40" i="4"/>
  <c r="P39" i="4" s="1"/>
  <c r="P40" i="4" s="1"/>
  <c r="Q39" i="4" s="1"/>
  <c r="Q40" i="4" s="1"/>
  <c r="O40" i="31"/>
  <c r="P39" i="31" s="1"/>
  <c r="P40" i="31" s="1"/>
  <c r="Q39" i="31" s="1"/>
  <c r="Q40" i="31" s="1"/>
  <c r="R39" i="31"/>
  <c r="O40" i="2"/>
  <c r="P39" i="2" s="1"/>
  <c r="P40" i="2" s="1"/>
  <c r="Q39" i="2" s="1"/>
  <c r="Q40" i="2" s="1"/>
  <c r="R39" i="2"/>
  <c r="R40" i="5"/>
  <c r="S39" i="5"/>
  <c r="O40" i="17"/>
  <c r="P39" i="17" s="1"/>
  <c r="P40" i="17" s="1"/>
  <c r="Q39" i="17" s="1"/>
  <c r="Q40" i="17" s="1"/>
  <c r="R39" i="17"/>
  <c r="O40" i="26"/>
  <c r="P39" i="26" s="1"/>
  <c r="P40" i="26" s="1"/>
  <c r="Q39" i="26" s="1"/>
  <c r="Q40" i="26" s="1"/>
  <c r="R39" i="26"/>
  <c r="R39" i="12"/>
  <c r="O40" i="12"/>
  <c r="P39" i="12" s="1"/>
  <c r="P40" i="12" s="1"/>
  <c r="Q39" i="12" s="1"/>
  <c r="Q40" i="12" s="1"/>
  <c r="O40" i="6"/>
  <c r="P39" i="6" s="1"/>
  <c r="P40" i="6" s="1"/>
  <c r="Q39" i="6" s="1"/>
  <c r="Q40" i="6" s="1"/>
  <c r="R39" i="6"/>
  <c r="O40" i="15"/>
  <c r="P39" i="15" s="1"/>
  <c r="P40" i="15" s="1"/>
  <c r="Q39" i="15" s="1"/>
  <c r="Q40" i="15" s="1"/>
  <c r="R39" i="15"/>
  <c r="O40" i="23"/>
  <c r="P39" i="23" s="1"/>
  <c r="P40" i="23" s="1"/>
  <c r="Q39" i="23" s="1"/>
  <c r="Q40" i="23" s="1"/>
  <c r="R39" i="23"/>
  <c r="R39" i="27"/>
  <c r="O40" i="27"/>
  <c r="P39" i="27" s="1"/>
  <c r="P40" i="27" s="1"/>
  <c r="Q39" i="27" s="1"/>
  <c r="Q40" i="27" s="1"/>
  <c r="O40" i="28"/>
  <c r="P39" i="28" s="1"/>
  <c r="P40" i="28" s="1"/>
  <c r="Q39" i="28" s="1"/>
  <c r="Q40" i="28" s="1"/>
  <c r="R39" i="28"/>
  <c r="O40" i="14"/>
  <c r="P39" i="14" s="1"/>
  <c r="P40" i="14" s="1"/>
  <c r="Q39" i="14" s="1"/>
  <c r="Q40" i="14" s="1"/>
  <c r="R39" i="14"/>
  <c r="O40" i="22"/>
  <c r="P39" i="22" s="1"/>
  <c r="P40" i="22" s="1"/>
  <c r="Q39" i="22" s="1"/>
  <c r="Q40" i="22" s="1"/>
  <c r="R39" i="22"/>
  <c r="O40" i="1"/>
  <c r="P39" i="1" s="1"/>
  <c r="P40" i="1" s="1"/>
  <c r="Q39" i="1" s="1"/>
  <c r="Q40" i="1" s="1"/>
  <c r="R39" i="1"/>
  <c r="O40" i="8"/>
  <c r="P39" i="8" s="1"/>
  <c r="P40" i="8" s="1"/>
  <c r="Q39" i="8" s="1"/>
  <c r="Q40" i="8" s="1"/>
  <c r="R39" i="8"/>
  <c r="R39" i="20"/>
  <c r="O40" i="20"/>
  <c r="P39" i="20" s="1"/>
  <c r="P40" i="20" s="1"/>
  <c r="Q39" i="20" s="1"/>
  <c r="Q40" i="20" s="1"/>
  <c r="O40" i="13"/>
  <c r="P39" i="13" s="1"/>
  <c r="P40" i="13" s="1"/>
  <c r="Q39" i="13" s="1"/>
  <c r="Q40" i="13" s="1"/>
  <c r="R39" i="13"/>
  <c r="O40" i="21"/>
  <c r="P39" i="21" s="1"/>
  <c r="P40" i="21" s="1"/>
  <c r="Q39" i="21" s="1"/>
  <c r="Q40" i="21" s="1"/>
  <c r="R39" i="21"/>
  <c r="O39" i="11" l="1"/>
  <c r="N40" i="11"/>
  <c r="S39" i="4"/>
  <c r="R40" i="4"/>
  <c r="R40" i="9"/>
  <c r="S39" i="9"/>
  <c r="R40" i="28"/>
  <c r="S39" i="28"/>
  <c r="R40" i="17"/>
  <c r="S39" i="17"/>
  <c r="V39" i="5"/>
  <c r="S40" i="5"/>
  <c r="T39" i="5" s="1"/>
  <c r="T40" i="5" s="1"/>
  <c r="U39" i="5" s="1"/>
  <c r="U40" i="5" s="1"/>
  <c r="V40" i="5" s="1"/>
  <c r="W40" i="5" s="1"/>
  <c r="S39" i="7"/>
  <c r="R40" i="7"/>
  <c r="S39" i="8"/>
  <c r="R40" i="8"/>
  <c r="R40" i="21"/>
  <c r="S39" i="21"/>
  <c r="R40" i="19"/>
  <c r="S39" i="19"/>
  <c r="R40" i="13"/>
  <c r="S39" i="13"/>
  <c r="R40" i="26"/>
  <c r="S39" i="26"/>
  <c r="R40" i="24"/>
  <c r="S39" i="24"/>
  <c r="R40" i="3"/>
  <c r="S39" i="3"/>
  <c r="R40" i="25"/>
  <c r="S39" i="25"/>
  <c r="R40" i="29"/>
  <c r="S39" i="29"/>
  <c r="R40" i="27"/>
  <c r="S39" i="27"/>
  <c r="R40" i="18"/>
  <c r="S39" i="18"/>
  <c r="S39" i="22"/>
  <c r="R40" i="22"/>
  <c r="R40" i="23"/>
  <c r="S39" i="23"/>
  <c r="R40" i="2"/>
  <c r="S39" i="2"/>
  <c r="R40" i="20"/>
  <c r="S39" i="20"/>
  <c r="R40" i="6"/>
  <c r="S39" i="6"/>
  <c r="S39" i="12"/>
  <c r="R40" i="12"/>
  <c r="R40" i="1"/>
  <c r="S39" i="1"/>
  <c r="R40" i="14"/>
  <c r="S39" i="14"/>
  <c r="R40" i="15"/>
  <c r="S39" i="15"/>
  <c r="R40" i="31"/>
  <c r="S39" i="31"/>
  <c r="R40" i="10"/>
  <c r="S39" i="10"/>
  <c r="R40" i="16"/>
  <c r="S39" i="16"/>
  <c r="R40" i="30"/>
  <c r="S39" i="30"/>
  <c r="R39" i="11" l="1"/>
  <c r="O40" i="11"/>
  <c r="P39" i="11" s="1"/>
  <c r="P40" i="11" s="1"/>
  <c r="Q39" i="11" s="1"/>
  <c r="Q40" i="11" s="1"/>
  <c r="V39" i="27"/>
  <c r="S40" i="27"/>
  <c r="T39" i="27" s="1"/>
  <c r="T40" i="27" s="1"/>
  <c r="U39" i="27" s="1"/>
  <c r="U40" i="27" s="1"/>
  <c r="V40" i="27" s="1"/>
  <c r="W40" i="27" s="1"/>
  <c r="V39" i="17"/>
  <c r="S40" i="17"/>
  <c r="T39" i="17" s="1"/>
  <c r="T40" i="17" s="1"/>
  <c r="U39" i="17" s="1"/>
  <c r="U40" i="17" s="1"/>
  <c r="V40" i="17" s="1"/>
  <c r="W40" i="17" s="1"/>
  <c r="V39" i="24"/>
  <c r="S40" i="24"/>
  <c r="T39" i="24" s="1"/>
  <c r="T40" i="24" s="1"/>
  <c r="U39" i="24" s="1"/>
  <c r="U40" i="24" s="1"/>
  <c r="V40" i="24" s="1"/>
  <c r="W40" i="24" s="1"/>
  <c r="V39" i="30"/>
  <c r="S40" i="30"/>
  <c r="T39" i="30" s="1"/>
  <c r="T40" i="30" s="1"/>
  <c r="U39" i="30" s="1"/>
  <c r="U40" i="30" s="1"/>
  <c r="V40" i="30" s="1"/>
  <c r="W40" i="30" s="1"/>
  <c r="V39" i="28"/>
  <c r="S40" i="28"/>
  <c r="T39" i="28" s="1"/>
  <c r="T40" i="28" s="1"/>
  <c r="U39" i="28" s="1"/>
  <c r="U40" i="28" s="1"/>
  <c r="V40" i="28" s="1"/>
  <c r="W40" i="28" s="1"/>
  <c r="V39" i="25"/>
  <c r="S40" i="25"/>
  <c r="T39" i="25" s="1"/>
  <c r="T40" i="25" s="1"/>
  <c r="U39" i="25" s="1"/>
  <c r="U40" i="25" s="1"/>
  <c r="V40" i="25" s="1"/>
  <c r="W40" i="25" s="1"/>
  <c r="V39" i="9"/>
  <c r="S40" i="9"/>
  <c r="T39" i="9" s="1"/>
  <c r="T40" i="9" s="1"/>
  <c r="U39" i="9" s="1"/>
  <c r="U40" i="9" s="1"/>
  <c r="V40" i="9" s="1"/>
  <c r="W40" i="9" s="1"/>
  <c r="V39" i="2"/>
  <c r="S40" i="2"/>
  <c r="T39" i="2" s="1"/>
  <c r="T40" i="2" s="1"/>
  <c r="U39" i="2" s="1"/>
  <c r="U40" i="2" s="1"/>
  <c r="V40" i="2" s="1"/>
  <c r="W40" i="2" s="1"/>
  <c r="V39" i="26"/>
  <c r="S40" i="26"/>
  <c r="T39" i="26" s="1"/>
  <c r="T40" i="26" s="1"/>
  <c r="U39" i="26" s="1"/>
  <c r="U40" i="26" s="1"/>
  <c r="V40" i="26" s="1"/>
  <c r="W40" i="26" s="1"/>
  <c r="V39" i="12"/>
  <c r="S40" i="12"/>
  <c r="T39" i="12" s="1"/>
  <c r="T40" i="12" s="1"/>
  <c r="U39" i="12" s="1"/>
  <c r="U40" i="12" s="1"/>
  <c r="V40" i="12" s="1"/>
  <c r="W40" i="12" s="1"/>
  <c r="V39" i="16"/>
  <c r="S40" i="16"/>
  <c r="T39" i="16" s="1"/>
  <c r="T40" i="16" s="1"/>
  <c r="U39" i="16" s="1"/>
  <c r="U40" i="16" s="1"/>
  <c r="V40" i="16" s="1"/>
  <c r="W40" i="16" s="1"/>
  <c r="V39" i="6"/>
  <c r="S40" i="6"/>
  <c r="T39" i="6" s="1"/>
  <c r="T40" i="6" s="1"/>
  <c r="U39" i="6" s="1"/>
  <c r="U40" i="6" s="1"/>
  <c r="V40" i="6" s="1"/>
  <c r="W40" i="6" s="1"/>
  <c r="V39" i="22"/>
  <c r="S40" i="22"/>
  <c r="T39" i="22" s="1"/>
  <c r="T40" i="22" s="1"/>
  <c r="U39" i="22" s="1"/>
  <c r="U40" i="22" s="1"/>
  <c r="V40" i="22" s="1"/>
  <c r="W40" i="22" s="1"/>
  <c r="V39" i="7"/>
  <c r="S40" i="7"/>
  <c r="T39" i="7" s="1"/>
  <c r="T40" i="7" s="1"/>
  <c r="U39" i="7" s="1"/>
  <c r="U40" i="7" s="1"/>
  <c r="V40" i="7" s="1"/>
  <c r="W40" i="7" s="1"/>
  <c r="V39" i="31"/>
  <c r="S40" i="31"/>
  <c r="T39" i="31" s="1"/>
  <c r="T40" i="31" s="1"/>
  <c r="U39" i="31" s="1"/>
  <c r="U40" i="31" s="1"/>
  <c r="V40" i="31" s="1"/>
  <c r="W40" i="31" s="1"/>
  <c r="V39" i="21"/>
  <c r="S40" i="21"/>
  <c r="T39" i="21" s="1"/>
  <c r="T40" i="21" s="1"/>
  <c r="U39" i="21" s="1"/>
  <c r="U40" i="21" s="1"/>
  <c r="V40" i="21" s="1"/>
  <c r="W40" i="21" s="1"/>
  <c r="V39" i="23"/>
  <c r="S40" i="23"/>
  <c r="T39" i="23" s="1"/>
  <c r="T40" i="23" s="1"/>
  <c r="U39" i="23" s="1"/>
  <c r="U40" i="23" s="1"/>
  <c r="V40" i="23" s="1"/>
  <c r="W40" i="23" s="1"/>
  <c r="V39" i="8"/>
  <c r="S40" i="8"/>
  <c r="T39" i="8" s="1"/>
  <c r="T40" i="8" s="1"/>
  <c r="U39" i="8" s="1"/>
  <c r="U40" i="8" s="1"/>
  <c r="V40" i="8" s="1"/>
  <c r="W40" i="8" s="1"/>
  <c r="V39" i="15"/>
  <c r="S40" i="15"/>
  <c r="T39" i="15" s="1"/>
  <c r="T40" i="15" s="1"/>
  <c r="U39" i="15" s="1"/>
  <c r="U40" i="15" s="1"/>
  <c r="V40" i="15" s="1"/>
  <c r="W40" i="15" s="1"/>
  <c r="V39" i="10"/>
  <c r="S40" i="10"/>
  <c r="T39" i="10" s="1"/>
  <c r="T40" i="10" s="1"/>
  <c r="U39" i="10" s="1"/>
  <c r="U40" i="10" s="1"/>
  <c r="V40" i="10" s="1"/>
  <c r="W40" i="10" s="1"/>
  <c r="V39" i="14"/>
  <c r="S40" i="14"/>
  <c r="T39" i="14" s="1"/>
  <c r="T40" i="14" s="1"/>
  <c r="U39" i="14" s="1"/>
  <c r="U40" i="14" s="1"/>
  <c r="V40" i="14" s="1"/>
  <c r="W40" i="14" s="1"/>
  <c r="V39" i="20"/>
  <c r="S40" i="20"/>
  <c r="T39" i="20" s="1"/>
  <c r="T40" i="20" s="1"/>
  <c r="U39" i="20" s="1"/>
  <c r="U40" i="20" s="1"/>
  <c r="V40" i="20" s="1"/>
  <c r="W40" i="20" s="1"/>
  <c r="V39" i="18"/>
  <c r="S40" i="18"/>
  <c r="T39" i="18" s="1"/>
  <c r="T40" i="18" s="1"/>
  <c r="U39" i="18" s="1"/>
  <c r="U40" i="18" s="1"/>
  <c r="V40" i="18" s="1"/>
  <c r="W40" i="18" s="1"/>
  <c r="V39" i="3"/>
  <c r="S40" i="3"/>
  <c r="T39" i="3" s="1"/>
  <c r="T40" i="3" s="1"/>
  <c r="U39" i="3" s="1"/>
  <c r="U40" i="3" s="1"/>
  <c r="V40" i="3" s="1"/>
  <c r="W40" i="3" s="1"/>
  <c r="V39" i="19"/>
  <c r="S40" i="19"/>
  <c r="T39" i="19" s="1"/>
  <c r="T40" i="19" s="1"/>
  <c r="U39" i="19" s="1"/>
  <c r="U40" i="19" s="1"/>
  <c r="V40" i="19" s="1"/>
  <c r="W40" i="19" s="1"/>
  <c r="V39" i="1"/>
  <c r="S40" i="1"/>
  <c r="T39" i="1" s="1"/>
  <c r="T40" i="1" s="1"/>
  <c r="U39" i="1" s="1"/>
  <c r="U40" i="1" s="1"/>
  <c r="V40" i="1" s="1"/>
  <c r="W40" i="1" s="1"/>
  <c r="V39" i="29"/>
  <c r="S40" i="29"/>
  <c r="T39" i="29" s="1"/>
  <c r="T40" i="29" s="1"/>
  <c r="U39" i="29" s="1"/>
  <c r="U40" i="29" s="1"/>
  <c r="V40" i="29" s="1"/>
  <c r="W40" i="29" s="1"/>
  <c r="V39" i="13"/>
  <c r="S40" i="13"/>
  <c r="T39" i="13" s="1"/>
  <c r="T40" i="13" s="1"/>
  <c r="U39" i="13" s="1"/>
  <c r="U40" i="13" s="1"/>
  <c r="V40" i="13" s="1"/>
  <c r="W40" i="13" s="1"/>
  <c r="V39" i="4"/>
  <c r="S40" i="4"/>
  <c r="T39" i="4" s="1"/>
  <c r="T40" i="4" s="1"/>
  <c r="U39" i="4" s="1"/>
  <c r="U40" i="4" s="1"/>
  <c r="V40" i="4" s="1"/>
  <c r="W40" i="4" s="1"/>
  <c r="R40" i="11" l="1"/>
  <c r="S39" i="11"/>
  <c r="V39" i="11" l="1"/>
  <c r="S40" i="11"/>
  <c r="T39" i="11" s="1"/>
  <c r="T40" i="11" s="1"/>
  <c r="U39" i="11" s="1"/>
  <c r="U40" i="11" s="1"/>
  <c r="V40" i="11" s="1"/>
  <c r="W40" i="11" s="1"/>
</calcChain>
</file>

<file path=xl/sharedStrings.xml><?xml version="1.0" encoding="utf-8"?>
<sst xmlns="http://schemas.openxmlformats.org/spreadsheetml/2006/main" count="3255" uniqueCount="96">
  <si>
    <t>Western Cape: Cape Town (CPT) - Table C7 Quarterly Budgeted Cash Flows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</si>
  <si>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</si>
  <si>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</si>
  <si>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</si>
  <si>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</si>
  <si>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</si>
  <si>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</si>
  <si>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</si>
  <si>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</si>
  <si>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</si>
  <si>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</si>
  <si>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</si>
  <si>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</si>
  <si>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</si>
  <si>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</si>
  <si>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</si>
  <si>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</si>
  <si>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</si>
  <si>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</si>
  <si>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</si>
  <si>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</si>
  <si>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</si>
  <si>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</si>
  <si>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</si>
  <si>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</si>
  <si>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</si>
  <si>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</si>
  <si>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</si>
  <si>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</si>
  <si>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</si>
  <si>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</si>
  <si>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</si>
  <si>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</si>
  <si>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</si>
  <si>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</si>
  <si>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</si>
  <si>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</si>
  <si>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</si>
  <si>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</si>
  <si>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</si>
  <si>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</si>
  <si>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</si>
  <si>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</si>
  <si>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</si>
  <si>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</si>
  <si>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</si>
  <si>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</si>
  <si>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</si>
  <si>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</si>
  <si>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</si>
  <si>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</si>
  <si>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</si>
  <si>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</si>
  <si>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</si>
  <si>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</si>
  <si>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</si>
  <si>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</si>
  <si>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</si>
  <si>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</si>
  <si>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</si>
  <si>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</si>
  <si>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</si>
  <si>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</si>
  <si>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Energy sources                                     ) for 4th Quarter ended 30 June 2025 (Figures Finalised as at 2025/08/08)</t>
  </si>
  <si>
    <t>Western Cape: Cederberg (WC012) - Table C7 Quarterly Budgeted Cash Flows ( Energy sources                                     ) for 4th Quarter ended 30 June 2025 (Figures Finalised as at 2025/08/08)</t>
  </si>
  <si>
    <t>Western Cape: Bergrivier (WC013) - Table C7 Quarterly Budgeted Cash Flows ( Energy sources                                     ) for 4th Quarter ended 30 June 2025 (Figures Finalised as at 2025/08/08)</t>
  </si>
  <si>
    <t>Western Cape: Saldanha Bay (WC014) - Table C7 Quarterly Budgeted Cash Flows ( Energy sources                                     ) for 4th Quarter ended 30 June 2025 (Figures Finalised as at 2025/08/08)</t>
  </si>
  <si>
    <t>Western Cape: Swartland (WC015) - Table C7 Quarterly Budgeted Cash Flows ( Energy sources                                     ) for 4th Quarter ended 30 June 2025 (Figures Finalised as at 2025/08/08)</t>
  </si>
  <si>
    <t>Western Cape: West Coast (DC1) - Table C7 Quarterly Budgeted Cash Flows ( Energy sources                                     ) for 4th Quarter ended 30 June 2025 (Figures Finalised as at 2025/08/08)</t>
  </si>
  <si>
    <t>Western Cape: Witzenberg (WC022) - Table C7 Quarterly Budgeted Cash Flows ( Energy sources                                     ) for 4th Quarter ended 30 June 2025 (Figures Finalised as at 2025/08/08)</t>
  </si>
  <si>
    <t>Western Cape: Drakenstein (WC023) - Table C7 Quarterly Budgeted Cash Flows ( Energy sources                                     ) for 4th Quarter ended 30 June 2025 (Figures Finalised as at 2025/08/08)</t>
  </si>
  <si>
    <t>Western Cape: Stellenbosch (WC024) - Table C7 Quarterly Budgeted Cash Flows ( Energy sources                                     ) for 4th Quarter ended 30 June 2025 (Figures Finalised as at 2025/08/08)</t>
  </si>
  <si>
    <t>Western Cape: Breede Valley (WC025) - Table C7 Quarterly Budgeted Cash Flows ( Energy sources                                     ) for 4th Quarter ended 30 June 2025 (Figures Finalised as at 2025/08/08)</t>
  </si>
  <si>
    <t>Western Cape: Langeberg (WC026) - Table C7 Quarterly Budgeted Cash Flows ( Energy sources                                     ) for 4th Quarter ended 30 June 2025 (Figures Finalised as at 2025/08/08)</t>
  </si>
  <si>
    <t>Western Cape: Cape Winelands DM (DC2) - Table C7 Quarterly Budgeted Cash Flows ( Energy sources                                     ) for 4th Quarter ended 30 June 2025 (Figures Finalised as at 2025/08/08)</t>
  </si>
  <si>
    <t>Western Cape: Theewaterskloof (WC031) - Table C7 Quarterly Budgeted Cash Flows ( Energy sources                                     ) for 4th Quarter ended 30 June 2025 (Figures Finalised as at 2025/08/08)</t>
  </si>
  <si>
    <t>Western Cape: Overstrand (WC032) - Table C7 Quarterly Budgeted Cash Flows ( Energy sources                                     ) for 4th Quarter ended 30 June 2025 (Figures Finalised as at 2025/08/08)</t>
  </si>
  <si>
    <t>Western Cape: Cape Agulhas (WC033) - Table C7 Quarterly Budgeted Cash Flows ( Energy sources                                     ) for 4th Quarter ended 30 June 2025 (Figures Finalised as at 2025/08/08)</t>
  </si>
  <si>
    <t>Western Cape: Swellendam (WC034) - Table C7 Quarterly Budgeted Cash Flows ( Energy sources                                     ) for 4th Quarter ended 30 June 2025 (Figures Finalised as at 2025/08/08)</t>
  </si>
  <si>
    <t>Western Cape: Overberg (DC3) - Table C7 Quarterly Budgeted Cash Flows ( Energy sources                                     ) for 4th Quarter ended 30 June 2025 (Figures Finalised as at 2025/08/08)</t>
  </si>
  <si>
    <t>Western Cape: Kannaland (WC041) - Table C7 Quarterly Budgeted Cash Flows ( Energy sources                                     ) for 4th Quarter ended 30 June 2025 (Figures Finalised as at 2025/08/08)</t>
  </si>
  <si>
    <t>Western Cape: Hessequa (WC042) - Table C7 Quarterly Budgeted Cash Flows ( Energy sources                                     ) for 4th Quarter ended 30 June 2025 (Figures Finalised as at 2025/08/08)</t>
  </si>
  <si>
    <t>Western Cape: Mossel Bay (WC043) - Table C7 Quarterly Budgeted Cash Flows ( Energy sources                                     ) for 4th Quarter ended 30 June 2025 (Figures Finalised as at 2025/08/08)</t>
  </si>
  <si>
    <t>Western Cape: George (WC044) - Table C7 Quarterly Budgeted Cash Flows ( Energy sources                                     ) for 4th Quarter ended 30 June 2025 (Figures Finalised as at 2025/08/08)</t>
  </si>
  <si>
    <t>Western Cape: Oudtshoorn (WC045) - Table C7 Quarterly Budgeted Cash Flows ( Energy sources                                     ) for 4th Quarter ended 30 June 2025 (Figures Finalised as at 2025/08/08)</t>
  </si>
  <si>
    <t>Western Cape: Bitou (WC047) - Table C7 Quarterly Budgeted Cash Flows ( Energy sources                                     ) for 4th Quarter ended 30 June 2025 (Figures Finalised as at 2025/08/08)</t>
  </si>
  <si>
    <t>Western Cape: Knysna (WC048) - Table C7 Quarterly Budgeted Cash Flows ( Energy sources                                     ) for 4th Quarter ended 30 June 2025 (Figures Finalised as at 2025/08/08)</t>
  </si>
  <si>
    <t>Western Cape: Garden Route (DC4) - Table C7 Quarterly Budgeted Cash Flows ( Energy sources                                     ) for 4th Quarter ended 30 June 2025 (Figures Finalised as at 2025/08/08)</t>
  </si>
  <si>
    <t>Western Cape: Laingsburg (WC051) - Table C7 Quarterly Budgeted Cash Flows ( Energy sources                                     ) for 4th Quarter ended 30 June 2025 (Figures Finalised as at 2025/08/08)</t>
  </si>
  <si>
    <t>Western Cape: Prince Albert (WC052) - Table C7 Quarterly Budgeted Cash Flows ( Energy sources                                     ) for 4th Quarter ended 30 June 2025 (Figures Finalised as at 2025/08/08)</t>
  </si>
  <si>
    <t>Western Cape: Beaufort West (WC053) - Table C7 Quarterly Budgeted Cash Flows ( Energy sources                                     ) for 4th Quarter ended 30 June 2025 (Figures Finalised as at 2025/08/08)</t>
  </si>
  <si>
    <t>Western Cape: Central Karoo (DC5) - Table C7 Quarterly Budgeted Cash Flows ( Energy sources                                     ) for 4th Quarter ended 30 June 2025 (Figures Finalised as at 2025/08/08)</t>
  </si>
  <si>
    <t>Summary - Table C7 Quarterly Budgeted Cash Flows ( Energy sources  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</si>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</sst>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11803934</v>
      </c>
      <c r="D33" s="18"/>
      <c r="E33" s="19">
        <v>13424294</v>
      </c>
      <c r="F33" s="20">
        <v>11903600</v>
      </c>
      <c r="G33" s="20">
        <v>8269815</v>
      </c>
      <c r="H33" s="36">
        <v>11782467</v>
      </c>
      <c r="I33" s="36">
        <v>7820350</v>
      </c>
      <c r="J33" s="36">
        <v>27872632</v>
      </c>
      <c r="K33" s="20">
        <v>13530082</v>
      </c>
      <c r="L33" s="20">
        <v>3506955</v>
      </c>
      <c r="M33" s="20">
        <v>6676075</v>
      </c>
      <c r="N33" s="20">
        <v>23713112</v>
      </c>
      <c r="O33" s="36">
        <v>-3809798</v>
      </c>
      <c r="P33" s="36">
        <v>3151460</v>
      </c>
      <c r="Q33" s="36">
        <v>7509875</v>
      </c>
      <c r="R33" s="20">
        <v>6851537</v>
      </c>
      <c r="S33" s="20">
        <v>21019173</v>
      </c>
      <c r="T33" s="20">
        <v>41683243</v>
      </c>
      <c r="U33" s="20">
        <v>-27071467</v>
      </c>
      <c r="V33" s="36">
        <v>35630949</v>
      </c>
      <c r="W33" s="36">
        <v>94068230</v>
      </c>
      <c r="X33" s="36">
        <v>11903600</v>
      </c>
      <c r="Y33" s="20">
        <v>82164630</v>
      </c>
      <c r="Z33" s="21">
        <v>690.25026042541754</v>
      </c>
      <c r="AA33" s="22">
        <v>11903600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11803934</v>
      </c>
      <c r="D36" s="26">
        <f>SUM(D31:D35)</f>
        <v>0</v>
      </c>
      <c r="E36" s="27">
        <f t="shared" si="2"/>
        <v>13424294</v>
      </c>
      <c r="F36" s="28">
        <f t="shared" si="2"/>
        <v>11903600</v>
      </c>
      <c r="G36" s="28">
        <f t="shared" si="2"/>
        <v>8269815</v>
      </c>
      <c r="H36" s="28">
        <f t="shared" si="2"/>
        <v>11782467</v>
      </c>
      <c r="I36" s="28">
        <f t="shared" si="2"/>
        <v>7820350</v>
      </c>
      <c r="J36" s="28">
        <f t="shared" si="2"/>
        <v>27872632</v>
      </c>
      <c r="K36" s="28">
        <f t="shared" si="2"/>
        <v>13530082</v>
      </c>
      <c r="L36" s="28">
        <f t="shared" si="2"/>
        <v>3506955</v>
      </c>
      <c r="M36" s="28">
        <f t="shared" si="2"/>
        <v>6676075</v>
      </c>
      <c r="N36" s="28">
        <f t="shared" si="2"/>
        <v>23713112</v>
      </c>
      <c r="O36" s="28">
        <f t="shared" si="2"/>
        <v>-3809798</v>
      </c>
      <c r="P36" s="28">
        <f t="shared" si="2"/>
        <v>3151460</v>
      </c>
      <c r="Q36" s="28">
        <f t="shared" si="2"/>
        <v>7509875</v>
      </c>
      <c r="R36" s="28">
        <f t="shared" si="2"/>
        <v>6851537</v>
      </c>
      <c r="S36" s="28">
        <f t="shared" si="2"/>
        <v>21019173</v>
      </c>
      <c r="T36" s="28">
        <f t="shared" si="2"/>
        <v>41683243</v>
      </c>
      <c r="U36" s="28">
        <f t="shared" si="2"/>
        <v>-27071467</v>
      </c>
      <c r="V36" s="28">
        <f t="shared" si="2"/>
        <v>35630949</v>
      </c>
      <c r="W36" s="28">
        <f t="shared" si="2"/>
        <v>94068230</v>
      </c>
      <c r="X36" s="28">
        <f t="shared" si="2"/>
        <v>11903600</v>
      </c>
      <c r="Y36" s="28">
        <f t="shared" si="2"/>
        <v>82164630</v>
      </c>
      <c r="Z36" s="29">
        <f>+IF(X36&lt;&gt;0,+(Y36/X36)*100,0)</f>
        <v>690.25026042541754</v>
      </c>
      <c r="AA36" s="30">
        <f>SUM(AA31:AA35)</f>
        <v>11903600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11803934</v>
      </c>
      <c r="D38" s="32">
        <f>+D17+D27+D36</f>
        <v>0</v>
      </c>
      <c r="E38" s="33">
        <f t="shared" si="3"/>
        <v>13424294</v>
      </c>
      <c r="F38" s="2">
        <f t="shared" si="3"/>
        <v>11903600</v>
      </c>
      <c r="G38" s="2">
        <f t="shared" si="3"/>
        <v>8269815</v>
      </c>
      <c r="H38" s="2">
        <f t="shared" si="3"/>
        <v>11782467</v>
      </c>
      <c r="I38" s="2">
        <f t="shared" si="3"/>
        <v>7820350</v>
      </c>
      <c r="J38" s="2">
        <f t="shared" si="3"/>
        <v>27872632</v>
      </c>
      <c r="K38" s="2">
        <f t="shared" si="3"/>
        <v>13530082</v>
      </c>
      <c r="L38" s="2">
        <f t="shared" si="3"/>
        <v>3506955</v>
      </c>
      <c r="M38" s="2">
        <f t="shared" si="3"/>
        <v>6676075</v>
      </c>
      <c r="N38" s="2">
        <f t="shared" si="3"/>
        <v>23713112</v>
      </c>
      <c r="O38" s="2">
        <f t="shared" si="3"/>
        <v>-3809798</v>
      </c>
      <c r="P38" s="2">
        <f t="shared" si="3"/>
        <v>3151460</v>
      </c>
      <c r="Q38" s="2">
        <f t="shared" si="3"/>
        <v>7509875</v>
      </c>
      <c r="R38" s="2">
        <f t="shared" si="3"/>
        <v>6851537</v>
      </c>
      <c r="S38" s="2">
        <f t="shared" si="3"/>
        <v>21019173</v>
      </c>
      <c r="T38" s="2">
        <f t="shared" si="3"/>
        <v>41683243</v>
      </c>
      <c r="U38" s="2">
        <f t="shared" si="3"/>
        <v>-27071467</v>
      </c>
      <c r="V38" s="2">
        <f t="shared" si="3"/>
        <v>35630949</v>
      </c>
      <c r="W38" s="2">
        <f t="shared" si="3"/>
        <v>94068230</v>
      </c>
      <c r="X38" s="2">
        <f t="shared" si="3"/>
        <v>11903600</v>
      </c>
      <c r="Y38" s="2">
        <f t="shared" si="3"/>
        <v>82164630</v>
      </c>
      <c r="Z38" s="34">
        <f>+IF(X38&lt;&gt;0,+(Y38/X38)*100,0)</f>
        <v>690.25026042541754</v>
      </c>
      <c r="AA38" s="35">
        <f>+AA17+AA27+AA36</f>
        <v>11903600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8269815</v>
      </c>
      <c r="I39" s="2">
        <f>+H40+I60</f>
        <v>20052282</v>
      </c>
      <c r="J39" s="2">
        <f>+G39</f>
        <v>0</v>
      </c>
      <c r="K39" s="2">
        <f>+I40+K60</f>
        <v>27872632</v>
      </c>
      <c r="L39" s="2">
        <f>+K40+L60</f>
        <v>41402714</v>
      </c>
      <c r="M39" s="2">
        <f>+L40+M60</f>
        <v>44909669</v>
      </c>
      <c r="N39" s="2">
        <f>+K39</f>
        <v>27872632</v>
      </c>
      <c r="O39" s="2">
        <f>+M40+O60</f>
        <v>51585744</v>
      </c>
      <c r="P39" s="2">
        <f>+O40+P60</f>
        <v>47775946</v>
      </c>
      <c r="Q39" s="2">
        <f>+P40+Q60</f>
        <v>50927406</v>
      </c>
      <c r="R39" s="2">
        <f>+O39</f>
        <v>51585744</v>
      </c>
      <c r="S39" s="2">
        <f>+Q40+S60</f>
        <v>58437281</v>
      </c>
      <c r="T39" s="2">
        <f>+S40+T60</f>
        <v>79456454</v>
      </c>
      <c r="U39" s="2">
        <f>+T40+U60</f>
        <v>121139697</v>
      </c>
      <c r="V39" s="2">
        <f>+S39</f>
        <v>58437281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11803934</v>
      </c>
      <c r="D40" s="43">
        <f t="shared" ref="D40:AA40" si="4">+D38+D39</f>
        <v>0</v>
      </c>
      <c r="E40" s="44">
        <f t="shared" si="4"/>
        <v>13424294</v>
      </c>
      <c r="F40" s="45">
        <f t="shared" si="4"/>
        <v>11903600</v>
      </c>
      <c r="G40" s="45">
        <f t="shared" si="4"/>
        <v>8269815</v>
      </c>
      <c r="H40" s="45">
        <f t="shared" si="4"/>
        <v>20052282</v>
      </c>
      <c r="I40" s="45">
        <f t="shared" si="4"/>
        <v>27872632</v>
      </c>
      <c r="J40" s="45">
        <f>+I40</f>
        <v>27872632</v>
      </c>
      <c r="K40" s="45">
        <f t="shared" si="4"/>
        <v>41402714</v>
      </c>
      <c r="L40" s="45">
        <f t="shared" si="4"/>
        <v>44909669</v>
      </c>
      <c r="M40" s="45">
        <f t="shared" si="4"/>
        <v>51585744</v>
      </c>
      <c r="N40" s="45">
        <f>+M40</f>
        <v>51585744</v>
      </c>
      <c r="O40" s="45">
        <f t="shared" si="4"/>
        <v>47775946</v>
      </c>
      <c r="P40" s="45">
        <f t="shared" si="4"/>
        <v>50927406</v>
      </c>
      <c r="Q40" s="45">
        <f t="shared" si="4"/>
        <v>58437281</v>
      </c>
      <c r="R40" s="45">
        <f>+Q40</f>
        <v>58437281</v>
      </c>
      <c r="S40" s="45">
        <f t="shared" si="4"/>
        <v>79456454</v>
      </c>
      <c r="T40" s="45">
        <f t="shared" si="4"/>
        <v>121139697</v>
      </c>
      <c r="U40" s="45">
        <f t="shared" si="4"/>
        <v>94068230</v>
      </c>
      <c r="V40" s="45">
        <f>+U40</f>
        <v>94068230</v>
      </c>
      <c r="W40" s="45">
        <f>+V40</f>
        <v>94068230</v>
      </c>
      <c r="X40" s="45">
        <f t="shared" si="4"/>
        <v>11903600</v>
      </c>
      <c r="Y40" s="45">
        <f t="shared" si="4"/>
        <v>82164630</v>
      </c>
      <c r="Z40" s="46">
        <f>+IF(X40&lt;&gt;0,+(Y40/X40)*100,0)</f>
        <v>690.25026042541754</v>
      </c>
      <c r="AA40" s="47">
        <f t="shared" si="4"/>
        <v>11903600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187419513</v>
      </c>
      <c r="D7" s="18"/>
      <c r="E7" s="19">
        <v>174355298</v>
      </c>
      <c r="F7" s="20">
        <v>169014800</v>
      </c>
      <c r="G7" s="20">
        <v>14784644</v>
      </c>
      <c r="H7" s="20">
        <v>15292222</v>
      </c>
      <c r="I7" s="20">
        <v>15327000</v>
      </c>
      <c r="J7" s="20">
        <v>45403866</v>
      </c>
      <c r="K7" s="20">
        <v>17785246</v>
      </c>
      <c r="L7" s="20">
        <v>16300353</v>
      </c>
      <c r="M7" s="20">
        <v>15978030</v>
      </c>
      <c r="N7" s="20">
        <v>50063629</v>
      </c>
      <c r="O7" s="20">
        <v>15984913</v>
      </c>
      <c r="P7" s="20">
        <v>16726418</v>
      </c>
      <c r="Q7" s="20">
        <v>18522092</v>
      </c>
      <c r="R7" s="20">
        <v>51233423</v>
      </c>
      <c r="S7" s="20">
        <v>17859200</v>
      </c>
      <c r="T7" s="20">
        <v>16249360</v>
      </c>
      <c r="U7" s="20">
        <v>16896455</v>
      </c>
      <c r="V7" s="20">
        <v>51005015</v>
      </c>
      <c r="W7" s="20">
        <v>197705933</v>
      </c>
      <c r="X7" s="20">
        <v>169014800</v>
      </c>
      <c r="Y7" s="20">
        <v>28691133</v>
      </c>
      <c r="Z7" s="21">
        <v>16.975515161985815</v>
      </c>
      <c r="AA7" s="22">
        <v>169014800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763838</v>
      </c>
      <c r="F11" s="20">
        <v>1717392</v>
      </c>
      <c r="G11" s="20">
        <v>35745</v>
      </c>
      <c r="H11" s="20">
        <v>57922</v>
      </c>
      <c r="I11" s="20">
        <v>68312</v>
      </c>
      <c r="J11" s="20">
        <v>161979</v>
      </c>
      <c r="K11" s="20">
        <v>33076</v>
      </c>
      <c r="L11" s="20">
        <v>42796</v>
      </c>
      <c r="M11" s="20">
        <v>31144</v>
      </c>
      <c r="N11" s="20">
        <v>107016</v>
      </c>
      <c r="O11" s="20">
        <v>34306</v>
      </c>
      <c r="P11" s="20">
        <v>46503</v>
      </c>
      <c r="Q11" s="20">
        <v>40721</v>
      </c>
      <c r="R11" s="20">
        <v>121530</v>
      </c>
      <c r="S11" s="20">
        <v>35487</v>
      </c>
      <c r="T11" s="20">
        <v>43075</v>
      </c>
      <c r="U11" s="20">
        <v>79213</v>
      </c>
      <c r="V11" s="20">
        <v>157775</v>
      </c>
      <c r="W11" s="20">
        <v>548300</v>
      </c>
      <c r="X11" s="20">
        <v>1717392</v>
      </c>
      <c r="Y11" s="20">
        <v>-1169092</v>
      </c>
      <c r="Z11" s="21">
        <v>-68.073683818254665</v>
      </c>
      <c r="AA11" s="22">
        <v>1717392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-24339963</v>
      </c>
      <c r="D14" s="18"/>
      <c r="E14" s="19">
        <v>-1251003</v>
      </c>
      <c r="F14" s="20">
        <v>-4419984</v>
      </c>
      <c r="G14" s="20">
        <v>-4859</v>
      </c>
      <c r="H14" s="20">
        <v>-7938</v>
      </c>
      <c r="I14" s="20">
        <v>-6655</v>
      </c>
      <c r="J14" s="20">
        <v>-19452</v>
      </c>
      <c r="K14" s="20">
        <v>-7430</v>
      </c>
      <c r="L14" s="20">
        <v>-6815</v>
      </c>
      <c r="M14" s="20">
        <v>-6558</v>
      </c>
      <c r="N14" s="20">
        <v>-20803</v>
      </c>
      <c r="O14" s="20">
        <v>-5188</v>
      </c>
      <c r="P14" s="20">
        <v>-7019</v>
      </c>
      <c r="Q14" s="20">
        <v>-9884</v>
      </c>
      <c r="R14" s="20">
        <v>-22091</v>
      </c>
      <c r="S14" s="20">
        <v>-3979</v>
      </c>
      <c r="T14" s="20">
        <v>-6002</v>
      </c>
      <c r="U14" s="20">
        <v>-10311</v>
      </c>
      <c r="V14" s="20">
        <v>-20292</v>
      </c>
      <c r="W14" s="20">
        <v>-82638</v>
      </c>
      <c r="X14" s="20">
        <v>-4419984</v>
      </c>
      <c r="Y14" s="20">
        <v>4337346</v>
      </c>
      <c r="Z14" s="21">
        <v>-98.130355223005324</v>
      </c>
      <c r="AA14" s="22">
        <v>-4419984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163079550</v>
      </c>
      <c r="D17" s="26">
        <f>SUM(D6:D16)</f>
        <v>0</v>
      </c>
      <c r="E17" s="27">
        <f t="shared" si="0"/>
        <v>173868133</v>
      </c>
      <c r="F17" s="28">
        <f t="shared" si="0"/>
        <v>166312208</v>
      </c>
      <c r="G17" s="28">
        <f t="shared" si="0"/>
        <v>14815530</v>
      </c>
      <c r="H17" s="28">
        <f t="shared" si="0"/>
        <v>15342206</v>
      </c>
      <c r="I17" s="28">
        <f t="shared" si="0"/>
        <v>15388657</v>
      </c>
      <c r="J17" s="28">
        <f t="shared" si="0"/>
        <v>45546393</v>
      </c>
      <c r="K17" s="28">
        <f t="shared" si="0"/>
        <v>17810892</v>
      </c>
      <c r="L17" s="28">
        <f t="shared" si="0"/>
        <v>16336334</v>
      </c>
      <c r="M17" s="28">
        <f t="shared" si="0"/>
        <v>16002616</v>
      </c>
      <c r="N17" s="28">
        <f t="shared" si="0"/>
        <v>50149842</v>
      </c>
      <c r="O17" s="28">
        <f t="shared" si="0"/>
        <v>16014031</v>
      </c>
      <c r="P17" s="28">
        <f t="shared" si="0"/>
        <v>16765902</v>
      </c>
      <c r="Q17" s="28">
        <f t="shared" si="0"/>
        <v>18552929</v>
      </c>
      <c r="R17" s="28">
        <f t="shared" si="0"/>
        <v>51332862</v>
      </c>
      <c r="S17" s="28">
        <f t="shared" si="0"/>
        <v>17890708</v>
      </c>
      <c r="T17" s="28">
        <f t="shared" si="0"/>
        <v>16286433</v>
      </c>
      <c r="U17" s="28">
        <f t="shared" si="0"/>
        <v>16965357</v>
      </c>
      <c r="V17" s="28">
        <f t="shared" si="0"/>
        <v>51142498</v>
      </c>
      <c r="W17" s="28">
        <f t="shared" si="0"/>
        <v>198171595</v>
      </c>
      <c r="X17" s="28">
        <f t="shared" si="0"/>
        <v>166312208</v>
      </c>
      <c r="Y17" s="28">
        <f t="shared" si="0"/>
        <v>31859387</v>
      </c>
      <c r="Z17" s="29">
        <f>+IF(X17&lt;&gt;0,+(Y17/X17)*100,0)</f>
        <v>19.156373054706844</v>
      </c>
      <c r="AA17" s="30">
        <f>SUM(AA6:AA16)</f>
        <v>166312208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-5807556</v>
      </c>
      <c r="D26" s="18"/>
      <c r="E26" s="19">
        <v>-2652565</v>
      </c>
      <c r="F26" s="20">
        <v>-5738809</v>
      </c>
      <c r="G26" s="20">
        <v>-3028246</v>
      </c>
      <c r="H26" s="20"/>
      <c r="I26" s="20"/>
      <c r="J26" s="20">
        <v>-3028246</v>
      </c>
      <c r="K26" s="20"/>
      <c r="L26" s="20">
        <v>-280431</v>
      </c>
      <c r="M26" s="20">
        <v>-2570</v>
      </c>
      <c r="N26" s="20">
        <v>-283001</v>
      </c>
      <c r="O26" s="20"/>
      <c r="P26" s="20">
        <v>-94128</v>
      </c>
      <c r="Q26" s="20"/>
      <c r="R26" s="20">
        <v>-94128</v>
      </c>
      <c r="S26" s="20">
        <v>-96614</v>
      </c>
      <c r="T26" s="20">
        <v>-672285</v>
      </c>
      <c r="U26" s="20">
        <v>-83712</v>
      </c>
      <c r="V26" s="20">
        <v>-852611</v>
      </c>
      <c r="W26" s="20">
        <v>-4257986</v>
      </c>
      <c r="X26" s="20">
        <v>-5738809</v>
      </c>
      <c r="Y26" s="20">
        <v>1480823</v>
      </c>
      <c r="Z26" s="21">
        <v>-25.80366414006809</v>
      </c>
      <c r="AA26" s="22">
        <v>-5738809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-5807556</v>
      </c>
      <c r="D27" s="26">
        <f>SUM(D21:D26)</f>
        <v>0</v>
      </c>
      <c r="E27" s="27">
        <f t="shared" si="1"/>
        <v>-2652565</v>
      </c>
      <c r="F27" s="28">
        <f t="shared" si="1"/>
        <v>-5738809</v>
      </c>
      <c r="G27" s="28">
        <f t="shared" si="1"/>
        <v>-3028246</v>
      </c>
      <c r="H27" s="28">
        <f t="shared" si="1"/>
        <v>0</v>
      </c>
      <c r="I27" s="28">
        <f t="shared" si="1"/>
        <v>0</v>
      </c>
      <c r="J27" s="28">
        <f t="shared" si="1"/>
        <v>-3028246</v>
      </c>
      <c r="K27" s="28">
        <f t="shared" si="1"/>
        <v>0</v>
      </c>
      <c r="L27" s="28">
        <f t="shared" si="1"/>
        <v>-280431</v>
      </c>
      <c r="M27" s="28">
        <f t="shared" si="1"/>
        <v>-2570</v>
      </c>
      <c r="N27" s="28">
        <f t="shared" si="1"/>
        <v>-283001</v>
      </c>
      <c r="O27" s="28">
        <f t="shared" si="1"/>
        <v>0</v>
      </c>
      <c r="P27" s="28">
        <f t="shared" si="1"/>
        <v>-94128</v>
      </c>
      <c r="Q27" s="28">
        <f t="shared" si="1"/>
        <v>0</v>
      </c>
      <c r="R27" s="28">
        <f t="shared" si="1"/>
        <v>-94128</v>
      </c>
      <c r="S27" s="28">
        <f t="shared" si="1"/>
        <v>-96614</v>
      </c>
      <c r="T27" s="28">
        <f t="shared" si="1"/>
        <v>-672285</v>
      </c>
      <c r="U27" s="28">
        <f t="shared" si="1"/>
        <v>-83712</v>
      </c>
      <c r="V27" s="28">
        <f t="shared" si="1"/>
        <v>-852611</v>
      </c>
      <c r="W27" s="28">
        <f t="shared" si="1"/>
        <v>-4257986</v>
      </c>
      <c r="X27" s="28">
        <f t="shared" si="1"/>
        <v>-5738809</v>
      </c>
      <c r="Y27" s="28">
        <f t="shared" si="1"/>
        <v>1480823</v>
      </c>
      <c r="Z27" s="29">
        <f>+IF(X27&lt;&gt;0,+(Y27/X27)*100,0)</f>
        <v>-25.80366414006809</v>
      </c>
      <c r="AA27" s="30">
        <f>SUM(AA21:AA26)</f>
        <v>-5738809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157271994</v>
      </c>
      <c r="D38" s="32">
        <f>+D17+D27+D36</f>
        <v>0</v>
      </c>
      <c r="E38" s="33">
        <f t="shared" si="3"/>
        <v>171215568</v>
      </c>
      <c r="F38" s="2">
        <f t="shared" si="3"/>
        <v>160573399</v>
      </c>
      <c r="G38" s="2">
        <f t="shared" si="3"/>
        <v>11787284</v>
      </c>
      <c r="H38" s="2">
        <f t="shared" si="3"/>
        <v>15342206</v>
      </c>
      <c r="I38" s="2">
        <f t="shared" si="3"/>
        <v>15388657</v>
      </c>
      <c r="J38" s="2">
        <f t="shared" si="3"/>
        <v>42518147</v>
      </c>
      <c r="K38" s="2">
        <f t="shared" si="3"/>
        <v>17810892</v>
      </c>
      <c r="L38" s="2">
        <f t="shared" si="3"/>
        <v>16055903</v>
      </c>
      <c r="M38" s="2">
        <f t="shared" si="3"/>
        <v>16000046</v>
      </c>
      <c r="N38" s="2">
        <f t="shared" si="3"/>
        <v>49866841</v>
      </c>
      <c r="O38" s="2">
        <f t="shared" si="3"/>
        <v>16014031</v>
      </c>
      <c r="P38" s="2">
        <f t="shared" si="3"/>
        <v>16671774</v>
      </c>
      <c r="Q38" s="2">
        <f t="shared" si="3"/>
        <v>18552929</v>
      </c>
      <c r="R38" s="2">
        <f t="shared" si="3"/>
        <v>51238734</v>
      </c>
      <c r="S38" s="2">
        <f t="shared" si="3"/>
        <v>17794094</v>
      </c>
      <c r="T38" s="2">
        <f t="shared" si="3"/>
        <v>15614148</v>
      </c>
      <c r="U38" s="2">
        <f t="shared" si="3"/>
        <v>16881645</v>
      </c>
      <c r="V38" s="2">
        <f t="shared" si="3"/>
        <v>50289887</v>
      </c>
      <c r="W38" s="2">
        <f t="shared" si="3"/>
        <v>193913609</v>
      </c>
      <c r="X38" s="2">
        <f t="shared" si="3"/>
        <v>160573399</v>
      </c>
      <c r="Y38" s="2">
        <f t="shared" si="3"/>
        <v>33340210</v>
      </c>
      <c r="Z38" s="34">
        <f>+IF(X38&lt;&gt;0,+(Y38/X38)*100,0)</f>
        <v>20.76322118584536</v>
      </c>
      <c r="AA38" s="35">
        <f>+AA17+AA27+AA36</f>
        <v>160573399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11787284</v>
      </c>
      <c r="I39" s="2">
        <f>+H40+I60</f>
        <v>27129490</v>
      </c>
      <c r="J39" s="2">
        <f>+G39</f>
        <v>0</v>
      </c>
      <c r="K39" s="2">
        <f>+I40+K60</f>
        <v>42518147</v>
      </c>
      <c r="L39" s="2">
        <f>+K40+L60</f>
        <v>60329039</v>
      </c>
      <c r="M39" s="2">
        <f>+L40+M60</f>
        <v>76384942</v>
      </c>
      <c r="N39" s="2">
        <f>+K39</f>
        <v>42518147</v>
      </c>
      <c r="O39" s="2">
        <f>+M40+O60</f>
        <v>92384988</v>
      </c>
      <c r="P39" s="2">
        <f>+O40+P60</f>
        <v>108399019</v>
      </c>
      <c r="Q39" s="2">
        <f>+P40+Q60</f>
        <v>125070793</v>
      </c>
      <c r="R39" s="2">
        <f>+O39</f>
        <v>92384988</v>
      </c>
      <c r="S39" s="2">
        <f>+Q40+S60</f>
        <v>143623722</v>
      </c>
      <c r="T39" s="2">
        <f>+S40+T60</f>
        <v>161417816</v>
      </c>
      <c r="U39" s="2">
        <f>+T40+U60</f>
        <v>177031964</v>
      </c>
      <c r="V39" s="2">
        <f>+S39</f>
        <v>143623722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157271994</v>
      </c>
      <c r="D40" s="43">
        <f t="shared" ref="D40:AA40" si="4">+D38+D39</f>
        <v>0</v>
      </c>
      <c r="E40" s="44">
        <f t="shared" si="4"/>
        <v>171215568</v>
      </c>
      <c r="F40" s="45">
        <f t="shared" si="4"/>
        <v>160573399</v>
      </c>
      <c r="G40" s="45">
        <f t="shared" si="4"/>
        <v>11787284</v>
      </c>
      <c r="H40" s="45">
        <f t="shared" si="4"/>
        <v>27129490</v>
      </c>
      <c r="I40" s="45">
        <f t="shared" si="4"/>
        <v>42518147</v>
      </c>
      <c r="J40" s="45">
        <f>+I40</f>
        <v>42518147</v>
      </c>
      <c r="K40" s="45">
        <f t="shared" si="4"/>
        <v>60329039</v>
      </c>
      <c r="L40" s="45">
        <f t="shared" si="4"/>
        <v>76384942</v>
      </c>
      <c r="M40" s="45">
        <f t="shared" si="4"/>
        <v>92384988</v>
      </c>
      <c r="N40" s="45">
        <f>+M40</f>
        <v>92384988</v>
      </c>
      <c r="O40" s="45">
        <f t="shared" si="4"/>
        <v>108399019</v>
      </c>
      <c r="P40" s="45">
        <f t="shared" si="4"/>
        <v>125070793</v>
      </c>
      <c r="Q40" s="45">
        <f t="shared" si="4"/>
        <v>143623722</v>
      </c>
      <c r="R40" s="45">
        <f>+Q40</f>
        <v>143623722</v>
      </c>
      <c r="S40" s="45">
        <f t="shared" si="4"/>
        <v>161417816</v>
      </c>
      <c r="T40" s="45">
        <f t="shared" si="4"/>
        <v>177031964</v>
      </c>
      <c r="U40" s="45">
        <f t="shared" si="4"/>
        <v>193913609</v>
      </c>
      <c r="V40" s="45">
        <f>+U40</f>
        <v>193913609</v>
      </c>
      <c r="W40" s="45">
        <f>+V40</f>
        <v>193913609</v>
      </c>
      <c r="X40" s="45">
        <f t="shared" si="4"/>
        <v>160573399</v>
      </c>
      <c r="Y40" s="45">
        <f t="shared" si="4"/>
        <v>33340210</v>
      </c>
      <c r="Z40" s="46">
        <f>+IF(X40&lt;&gt;0,+(Y40/X40)*100,0)</f>
        <v>20.76322118584536</v>
      </c>
      <c r="AA40" s="47">
        <f t="shared" si="4"/>
        <v>160573399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58620002</v>
      </c>
      <c r="D7" s="18"/>
      <c r="E7" s="19">
        <v>136389915</v>
      </c>
      <c r="F7" s="20">
        <v>149918899</v>
      </c>
      <c r="G7" s="20">
        <v>15802215</v>
      </c>
      <c r="H7" s="20">
        <v>16855475</v>
      </c>
      <c r="I7" s="20">
        <v>17621508</v>
      </c>
      <c r="J7" s="20">
        <v>50279198</v>
      </c>
      <c r="K7" s="20">
        <v>17053097</v>
      </c>
      <c r="L7" s="20">
        <v>15181678</v>
      </c>
      <c r="M7" s="20">
        <v>15051395</v>
      </c>
      <c r="N7" s="20">
        <v>47286170</v>
      </c>
      <c r="O7" s="20">
        <v>14516892</v>
      </c>
      <c r="P7" s="20">
        <v>14421152</v>
      </c>
      <c r="Q7" s="20">
        <v>15257745</v>
      </c>
      <c r="R7" s="20">
        <v>44195789</v>
      </c>
      <c r="S7" s="20">
        <v>14420556</v>
      </c>
      <c r="T7" s="20">
        <v>16992876</v>
      </c>
      <c r="U7" s="20">
        <v>16334285</v>
      </c>
      <c r="V7" s="20">
        <v>47747717</v>
      </c>
      <c r="W7" s="20">
        <v>189508874</v>
      </c>
      <c r="X7" s="20">
        <v>149918899</v>
      </c>
      <c r="Y7" s="20">
        <v>39589975</v>
      </c>
      <c r="Z7" s="21">
        <v>26.407594548836698</v>
      </c>
      <c r="AA7" s="22">
        <v>149918899</v>
      </c>
    </row>
    <row r="8" spans="1:27" x14ac:dyDescent="0.25">
      <c r="A8" s="23" t="s">
        <v>36</v>
      </c>
      <c r="B8" s="17" t="s">
        <v>32</v>
      </c>
      <c r="C8" s="18">
        <v>144343</v>
      </c>
      <c r="D8" s="18"/>
      <c r="E8" s="19">
        <v>5445</v>
      </c>
      <c r="F8" s="20">
        <v>12109</v>
      </c>
      <c r="G8" s="20">
        <v>44291</v>
      </c>
      <c r="H8" s="20">
        <v>45095</v>
      </c>
      <c r="I8" s="20">
        <v>190527</v>
      </c>
      <c r="J8" s="20">
        <v>279913</v>
      </c>
      <c r="K8" s="20">
        <v>5741</v>
      </c>
      <c r="L8" s="20">
        <v>4461</v>
      </c>
      <c r="M8" s="20">
        <v>17343</v>
      </c>
      <c r="N8" s="20">
        <v>27545</v>
      </c>
      <c r="O8" s="20">
        <v>13740</v>
      </c>
      <c r="P8" s="20">
        <v>10196</v>
      </c>
      <c r="Q8" s="20">
        <v>15312</v>
      </c>
      <c r="R8" s="20">
        <v>39248</v>
      </c>
      <c r="S8" s="20">
        <v>7824</v>
      </c>
      <c r="T8" s="20">
        <v>9374</v>
      </c>
      <c r="U8" s="20"/>
      <c r="V8" s="20">
        <v>17198</v>
      </c>
      <c r="W8" s="20">
        <v>363904</v>
      </c>
      <c r="X8" s="20">
        <v>12109</v>
      </c>
      <c r="Y8" s="20">
        <v>351795</v>
      </c>
      <c r="Z8" s="21">
        <v>2905.2357750433562</v>
      </c>
      <c r="AA8" s="22">
        <v>12109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4351826</v>
      </c>
      <c r="F9" s="20">
        <v>17945218</v>
      </c>
      <c r="G9" s="20">
        <v>2595000</v>
      </c>
      <c r="H9" s="20"/>
      <c r="I9" s="20"/>
      <c r="J9" s="20">
        <v>2595000</v>
      </c>
      <c r="K9" s="20"/>
      <c r="L9" s="20"/>
      <c r="M9" s="20"/>
      <c r="N9" s="20"/>
      <c r="O9" s="20"/>
      <c r="P9" s="20"/>
      <c r="Q9" s="20">
        <v>340000</v>
      </c>
      <c r="R9" s="20">
        <v>340000</v>
      </c>
      <c r="S9" s="20"/>
      <c r="T9" s="20"/>
      <c r="U9" s="20"/>
      <c r="V9" s="20"/>
      <c r="W9" s="20">
        <v>2935000</v>
      </c>
      <c r="X9" s="20">
        <v>17945218</v>
      </c>
      <c r="Y9" s="20">
        <v>-15010218</v>
      </c>
      <c r="Z9" s="21">
        <v>-83.644667899827127</v>
      </c>
      <c r="AA9" s="22">
        <v>17945218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11712174</v>
      </c>
      <c r="F10" s="20">
        <v>6008123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6008123</v>
      </c>
      <c r="Y10" s="20">
        <v>-6008123</v>
      </c>
      <c r="Z10" s="21">
        <v>-100</v>
      </c>
      <c r="AA10" s="22">
        <v>6008123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636030</v>
      </c>
      <c r="G11" s="20">
        <v>306575</v>
      </c>
      <c r="H11" s="20">
        <v>356083</v>
      </c>
      <c r="I11" s="20">
        <v>409117</v>
      </c>
      <c r="J11" s="20">
        <v>1071775</v>
      </c>
      <c r="K11" s="20">
        <v>460436</v>
      </c>
      <c r="L11" s="20">
        <v>344773</v>
      </c>
      <c r="M11" s="20">
        <v>317263</v>
      </c>
      <c r="N11" s="20">
        <v>1122472</v>
      </c>
      <c r="O11" s="20">
        <v>272231</v>
      </c>
      <c r="P11" s="20">
        <v>302795</v>
      </c>
      <c r="Q11" s="20">
        <v>324064</v>
      </c>
      <c r="R11" s="20">
        <v>899090</v>
      </c>
      <c r="S11" s="20">
        <v>337119</v>
      </c>
      <c r="T11" s="20">
        <v>284625</v>
      </c>
      <c r="U11" s="20">
        <v>341374</v>
      </c>
      <c r="V11" s="20">
        <v>963118</v>
      </c>
      <c r="W11" s="20">
        <v>4056455</v>
      </c>
      <c r="X11" s="20">
        <v>636030</v>
      </c>
      <c r="Y11" s="20">
        <v>3420425</v>
      </c>
      <c r="Z11" s="21">
        <v>537.77730610191338</v>
      </c>
      <c r="AA11" s="22">
        <v>636030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-141386688</v>
      </c>
      <c r="F14" s="20">
        <v>-167857334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-167857334</v>
      </c>
      <c r="Y14" s="20">
        <v>167857334</v>
      </c>
      <c r="Z14" s="21">
        <v>-100</v>
      </c>
      <c r="AA14" s="22">
        <v>-167857334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58764345</v>
      </c>
      <c r="D17" s="26">
        <f>SUM(D6:D16)</f>
        <v>0</v>
      </c>
      <c r="E17" s="27">
        <f t="shared" si="0"/>
        <v>11072672</v>
      </c>
      <c r="F17" s="28">
        <f t="shared" si="0"/>
        <v>6663045</v>
      </c>
      <c r="G17" s="28">
        <f t="shared" si="0"/>
        <v>18748081</v>
      </c>
      <c r="H17" s="28">
        <f t="shared" si="0"/>
        <v>17256653</v>
      </c>
      <c r="I17" s="28">
        <f t="shared" si="0"/>
        <v>18221152</v>
      </c>
      <c r="J17" s="28">
        <f t="shared" si="0"/>
        <v>54225886</v>
      </c>
      <c r="K17" s="28">
        <f t="shared" si="0"/>
        <v>17519274</v>
      </c>
      <c r="L17" s="28">
        <f t="shared" si="0"/>
        <v>15530912</v>
      </c>
      <c r="M17" s="28">
        <f t="shared" si="0"/>
        <v>15386001</v>
      </c>
      <c r="N17" s="28">
        <f t="shared" si="0"/>
        <v>48436187</v>
      </c>
      <c r="O17" s="28">
        <f t="shared" si="0"/>
        <v>14802863</v>
      </c>
      <c r="P17" s="28">
        <f t="shared" si="0"/>
        <v>14734143</v>
      </c>
      <c r="Q17" s="28">
        <f t="shared" si="0"/>
        <v>15937121</v>
      </c>
      <c r="R17" s="28">
        <f t="shared" si="0"/>
        <v>45474127</v>
      </c>
      <c r="S17" s="28">
        <f t="shared" si="0"/>
        <v>14765499</v>
      </c>
      <c r="T17" s="28">
        <f t="shared" si="0"/>
        <v>17286875</v>
      </c>
      <c r="U17" s="28">
        <f t="shared" si="0"/>
        <v>16675659</v>
      </c>
      <c r="V17" s="28">
        <f t="shared" si="0"/>
        <v>48728033</v>
      </c>
      <c r="W17" s="28">
        <f t="shared" si="0"/>
        <v>196864233</v>
      </c>
      <c r="X17" s="28">
        <f t="shared" si="0"/>
        <v>6663045</v>
      </c>
      <c r="Y17" s="28">
        <f t="shared" si="0"/>
        <v>190201188</v>
      </c>
      <c r="Z17" s="29">
        <f>+IF(X17&lt;&gt;0,+(Y17/X17)*100,0)</f>
        <v>2854.5685643725951</v>
      </c>
      <c r="AA17" s="30">
        <f>SUM(AA6:AA16)</f>
        <v>6663045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-33173882</v>
      </c>
      <c r="D26" s="18"/>
      <c r="E26" s="19">
        <v>-15432174</v>
      </c>
      <c r="F26" s="20">
        <v>-9728123</v>
      </c>
      <c r="G26" s="20">
        <v>-1166367</v>
      </c>
      <c r="H26" s="20">
        <v>-1346742</v>
      </c>
      <c r="I26" s="20"/>
      <c r="J26" s="20">
        <v>-2513109</v>
      </c>
      <c r="K26" s="20">
        <v>-3425914</v>
      </c>
      <c r="L26" s="20">
        <v>-3899936</v>
      </c>
      <c r="M26" s="20"/>
      <c r="N26" s="20">
        <v>-7325850</v>
      </c>
      <c r="O26" s="20"/>
      <c r="P26" s="20">
        <v>-543375</v>
      </c>
      <c r="Q26" s="20">
        <v>-391542</v>
      </c>
      <c r="R26" s="20">
        <v>-934917</v>
      </c>
      <c r="S26" s="20">
        <v>-1157801</v>
      </c>
      <c r="T26" s="20">
        <v>-2273752</v>
      </c>
      <c r="U26" s="20">
        <v>-3796886</v>
      </c>
      <c r="V26" s="20">
        <v>-7228439</v>
      </c>
      <c r="W26" s="20">
        <v>-18002315</v>
      </c>
      <c r="X26" s="20">
        <v>-9728123</v>
      </c>
      <c r="Y26" s="20">
        <v>-8274192</v>
      </c>
      <c r="Z26" s="21">
        <v>85.054352211623979</v>
      </c>
      <c r="AA26" s="22">
        <v>-9728123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-33173882</v>
      </c>
      <c r="D27" s="26">
        <f>SUM(D21:D26)</f>
        <v>0</v>
      </c>
      <c r="E27" s="27">
        <f t="shared" si="1"/>
        <v>-15432174</v>
      </c>
      <c r="F27" s="28">
        <f t="shared" si="1"/>
        <v>-9728123</v>
      </c>
      <c r="G27" s="28">
        <f t="shared" si="1"/>
        <v>-1166367</v>
      </c>
      <c r="H27" s="28">
        <f t="shared" si="1"/>
        <v>-1346742</v>
      </c>
      <c r="I27" s="28">
        <f t="shared" si="1"/>
        <v>0</v>
      </c>
      <c r="J27" s="28">
        <f t="shared" si="1"/>
        <v>-2513109</v>
      </c>
      <c r="K27" s="28">
        <f t="shared" si="1"/>
        <v>-3425914</v>
      </c>
      <c r="L27" s="28">
        <f t="shared" si="1"/>
        <v>-3899936</v>
      </c>
      <c r="M27" s="28">
        <f t="shared" si="1"/>
        <v>0</v>
      </c>
      <c r="N27" s="28">
        <f t="shared" si="1"/>
        <v>-7325850</v>
      </c>
      <c r="O27" s="28">
        <f t="shared" si="1"/>
        <v>0</v>
      </c>
      <c r="P27" s="28">
        <f t="shared" si="1"/>
        <v>-543375</v>
      </c>
      <c r="Q27" s="28">
        <f t="shared" si="1"/>
        <v>-391542</v>
      </c>
      <c r="R27" s="28">
        <f t="shared" si="1"/>
        <v>-934917</v>
      </c>
      <c r="S27" s="28">
        <f t="shared" si="1"/>
        <v>-1157801</v>
      </c>
      <c r="T27" s="28">
        <f t="shared" si="1"/>
        <v>-2273752</v>
      </c>
      <c r="U27" s="28">
        <f t="shared" si="1"/>
        <v>-3796886</v>
      </c>
      <c r="V27" s="28">
        <f t="shared" si="1"/>
        <v>-7228439</v>
      </c>
      <c r="W27" s="28">
        <f t="shared" si="1"/>
        <v>-18002315</v>
      </c>
      <c r="X27" s="28">
        <f t="shared" si="1"/>
        <v>-9728123</v>
      </c>
      <c r="Y27" s="28">
        <f t="shared" si="1"/>
        <v>-8274192</v>
      </c>
      <c r="Z27" s="29">
        <f>+IF(X27&lt;&gt;0,+(Y27/X27)*100,0)</f>
        <v>85.054352211623979</v>
      </c>
      <c r="AA27" s="30">
        <f>SUM(AA21:AA26)</f>
        <v>-9728123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25590463</v>
      </c>
      <c r="D38" s="32">
        <f>+D17+D27+D36</f>
        <v>0</v>
      </c>
      <c r="E38" s="33">
        <f t="shared" si="3"/>
        <v>-4359502</v>
      </c>
      <c r="F38" s="2">
        <f t="shared" si="3"/>
        <v>-3065078</v>
      </c>
      <c r="G38" s="2">
        <f t="shared" si="3"/>
        <v>17581714</v>
      </c>
      <c r="H38" s="2">
        <f t="shared" si="3"/>
        <v>15909911</v>
      </c>
      <c r="I38" s="2">
        <f t="shared" si="3"/>
        <v>18221152</v>
      </c>
      <c r="J38" s="2">
        <f t="shared" si="3"/>
        <v>51712777</v>
      </c>
      <c r="K38" s="2">
        <f t="shared" si="3"/>
        <v>14093360</v>
      </c>
      <c r="L38" s="2">
        <f t="shared" si="3"/>
        <v>11630976</v>
      </c>
      <c r="M38" s="2">
        <f t="shared" si="3"/>
        <v>15386001</v>
      </c>
      <c r="N38" s="2">
        <f t="shared" si="3"/>
        <v>41110337</v>
      </c>
      <c r="O38" s="2">
        <f t="shared" si="3"/>
        <v>14802863</v>
      </c>
      <c r="P38" s="2">
        <f t="shared" si="3"/>
        <v>14190768</v>
      </c>
      <c r="Q38" s="2">
        <f t="shared" si="3"/>
        <v>15545579</v>
      </c>
      <c r="R38" s="2">
        <f t="shared" si="3"/>
        <v>44539210</v>
      </c>
      <c r="S38" s="2">
        <f t="shared" si="3"/>
        <v>13607698</v>
      </c>
      <c r="T38" s="2">
        <f t="shared" si="3"/>
        <v>15013123</v>
      </c>
      <c r="U38" s="2">
        <f t="shared" si="3"/>
        <v>12878773</v>
      </c>
      <c r="V38" s="2">
        <f t="shared" si="3"/>
        <v>41499594</v>
      </c>
      <c r="W38" s="2">
        <f t="shared" si="3"/>
        <v>178861918</v>
      </c>
      <c r="X38" s="2">
        <f t="shared" si="3"/>
        <v>-3065078</v>
      </c>
      <c r="Y38" s="2">
        <f t="shared" si="3"/>
        <v>181926996</v>
      </c>
      <c r="Z38" s="34">
        <f>+IF(X38&lt;&gt;0,+(Y38/X38)*100,0)</f>
        <v>-5935.4768785655697</v>
      </c>
      <c r="AA38" s="35">
        <f>+AA17+AA27+AA36</f>
        <v>-3065078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17581714</v>
      </c>
      <c r="I39" s="2">
        <f>+H40+I60</f>
        <v>33491625</v>
      </c>
      <c r="J39" s="2">
        <f>+G39</f>
        <v>0</v>
      </c>
      <c r="K39" s="2">
        <f>+I40+K60</f>
        <v>51712777</v>
      </c>
      <c r="L39" s="2">
        <f>+K40+L60</f>
        <v>65806137</v>
      </c>
      <c r="M39" s="2">
        <f>+L40+M60</f>
        <v>77437113</v>
      </c>
      <c r="N39" s="2">
        <f>+K39</f>
        <v>51712777</v>
      </c>
      <c r="O39" s="2">
        <f>+M40+O60</f>
        <v>92823114</v>
      </c>
      <c r="P39" s="2">
        <f>+O40+P60</f>
        <v>107625977</v>
      </c>
      <c r="Q39" s="2">
        <f>+P40+Q60</f>
        <v>121816745</v>
      </c>
      <c r="R39" s="2">
        <f>+O39</f>
        <v>92823114</v>
      </c>
      <c r="S39" s="2">
        <f>+Q40+S60</f>
        <v>137362324</v>
      </c>
      <c r="T39" s="2">
        <f>+S40+T60</f>
        <v>150970022</v>
      </c>
      <c r="U39" s="2">
        <f>+T40+U60</f>
        <v>165983145</v>
      </c>
      <c r="V39" s="2">
        <f>+S39</f>
        <v>137362324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25590463</v>
      </c>
      <c r="D40" s="43">
        <f t="shared" ref="D40:AA40" si="4">+D38+D39</f>
        <v>0</v>
      </c>
      <c r="E40" s="44">
        <f t="shared" si="4"/>
        <v>-4359502</v>
      </c>
      <c r="F40" s="45">
        <f t="shared" si="4"/>
        <v>-3065078</v>
      </c>
      <c r="G40" s="45">
        <f t="shared" si="4"/>
        <v>17581714</v>
      </c>
      <c r="H40" s="45">
        <f t="shared" si="4"/>
        <v>33491625</v>
      </c>
      <c r="I40" s="45">
        <f t="shared" si="4"/>
        <v>51712777</v>
      </c>
      <c r="J40" s="45">
        <f>+I40</f>
        <v>51712777</v>
      </c>
      <c r="K40" s="45">
        <f t="shared" si="4"/>
        <v>65806137</v>
      </c>
      <c r="L40" s="45">
        <f t="shared" si="4"/>
        <v>77437113</v>
      </c>
      <c r="M40" s="45">
        <f t="shared" si="4"/>
        <v>92823114</v>
      </c>
      <c r="N40" s="45">
        <f>+M40</f>
        <v>92823114</v>
      </c>
      <c r="O40" s="45">
        <f t="shared" si="4"/>
        <v>107625977</v>
      </c>
      <c r="P40" s="45">
        <f t="shared" si="4"/>
        <v>121816745</v>
      </c>
      <c r="Q40" s="45">
        <f t="shared" si="4"/>
        <v>137362324</v>
      </c>
      <c r="R40" s="45">
        <f>+Q40</f>
        <v>137362324</v>
      </c>
      <c r="S40" s="45">
        <f t="shared" si="4"/>
        <v>150970022</v>
      </c>
      <c r="T40" s="45">
        <f t="shared" si="4"/>
        <v>165983145</v>
      </c>
      <c r="U40" s="45">
        <f t="shared" si="4"/>
        <v>178861918</v>
      </c>
      <c r="V40" s="45">
        <f>+U40</f>
        <v>178861918</v>
      </c>
      <c r="W40" s="45">
        <f>+V40</f>
        <v>178861918</v>
      </c>
      <c r="X40" s="45">
        <f t="shared" si="4"/>
        <v>-3065078</v>
      </c>
      <c r="Y40" s="45">
        <f t="shared" si="4"/>
        <v>181926996</v>
      </c>
      <c r="Z40" s="46">
        <f>+IF(X40&lt;&gt;0,+(Y40/X40)*100,0)</f>
        <v>-5935.4768785655697</v>
      </c>
      <c r="AA40" s="47">
        <f t="shared" si="4"/>
        <v>-3065078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168854047</v>
      </c>
      <c r="D7" s="18"/>
      <c r="E7" s="19">
        <v>157971299</v>
      </c>
      <c r="F7" s="20">
        <v>182897549</v>
      </c>
      <c r="G7" s="20">
        <v>16964381</v>
      </c>
      <c r="H7" s="20">
        <v>15523799</v>
      </c>
      <c r="I7" s="20">
        <v>14317825</v>
      </c>
      <c r="J7" s="20">
        <v>46806005</v>
      </c>
      <c r="K7" s="20">
        <v>11310244</v>
      </c>
      <c r="L7" s="20">
        <v>21276663</v>
      </c>
      <c r="M7" s="20">
        <v>17742155</v>
      </c>
      <c r="N7" s="20">
        <v>50329062</v>
      </c>
      <c r="O7" s="20">
        <v>15461006</v>
      </c>
      <c r="P7" s="20">
        <v>15782578</v>
      </c>
      <c r="Q7" s="20">
        <v>18403905</v>
      </c>
      <c r="R7" s="20">
        <v>49647489</v>
      </c>
      <c r="S7" s="20">
        <v>16871734</v>
      </c>
      <c r="T7" s="20">
        <v>16161201</v>
      </c>
      <c r="U7" s="20">
        <v>15293829</v>
      </c>
      <c r="V7" s="20">
        <v>48326764</v>
      </c>
      <c r="W7" s="20">
        <v>195109320</v>
      </c>
      <c r="X7" s="20">
        <v>182897549</v>
      </c>
      <c r="Y7" s="20">
        <v>12211771</v>
      </c>
      <c r="Z7" s="21">
        <v>6.6768368776773483</v>
      </c>
      <c r="AA7" s="22">
        <v>182897549</v>
      </c>
    </row>
    <row r="8" spans="1:27" x14ac:dyDescent="0.25">
      <c r="A8" s="23" t="s">
        <v>36</v>
      </c>
      <c r="B8" s="17" t="s">
        <v>32</v>
      </c>
      <c r="C8" s="18">
        <v>313183</v>
      </c>
      <c r="D8" s="18"/>
      <c r="E8" s="19">
        <v>414000</v>
      </c>
      <c r="F8" s="20">
        <v>414000</v>
      </c>
      <c r="G8" s="20"/>
      <c r="H8" s="20"/>
      <c r="I8" s="20">
        <v>28400</v>
      </c>
      <c r="J8" s="20">
        <v>28400</v>
      </c>
      <c r="K8" s="20">
        <v>19000</v>
      </c>
      <c r="L8" s="20"/>
      <c r="M8" s="20">
        <v>14200</v>
      </c>
      <c r="N8" s="20">
        <v>33200</v>
      </c>
      <c r="O8" s="20">
        <v>14200</v>
      </c>
      <c r="P8" s="20"/>
      <c r="Q8" s="20">
        <v>38726</v>
      </c>
      <c r="R8" s="20">
        <v>52926</v>
      </c>
      <c r="S8" s="20">
        <v>42600</v>
      </c>
      <c r="T8" s="20"/>
      <c r="U8" s="20">
        <v>71000</v>
      </c>
      <c r="V8" s="20">
        <v>113600</v>
      </c>
      <c r="W8" s="20">
        <v>228126</v>
      </c>
      <c r="X8" s="20">
        <v>414000</v>
      </c>
      <c r="Y8" s="20">
        <v>-185874</v>
      </c>
      <c r="Z8" s="21">
        <v>-44.897101449275361</v>
      </c>
      <c r="AA8" s="22">
        <v>414000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2086000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2086000</v>
      </c>
      <c r="Y9" s="20">
        <v>-2086000</v>
      </c>
      <c r="Z9" s="21">
        <v>-100</v>
      </c>
      <c r="AA9" s="22">
        <v>2086000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614000</v>
      </c>
      <c r="F10" s="20">
        <v>614000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614000</v>
      </c>
      <c r="Y10" s="20">
        <v>-614000</v>
      </c>
      <c r="Z10" s="21">
        <v>-100</v>
      </c>
      <c r="AA10" s="22">
        <v>614000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169605</v>
      </c>
      <c r="F11" s="20">
        <v>209458</v>
      </c>
      <c r="G11" s="20">
        <v>4456</v>
      </c>
      <c r="H11" s="20">
        <v>20411</v>
      </c>
      <c r="I11" s="20">
        <v>55175</v>
      </c>
      <c r="J11" s="20">
        <v>80042</v>
      </c>
      <c r="K11" s="20">
        <v>56525</v>
      </c>
      <c r="L11" s="20">
        <v>40381</v>
      </c>
      <c r="M11" s="20">
        <v>30353</v>
      </c>
      <c r="N11" s="20">
        <v>127259</v>
      </c>
      <c r="O11" s="20">
        <v>43981</v>
      </c>
      <c r="P11" s="20">
        <v>38368</v>
      </c>
      <c r="Q11" s="20">
        <v>42219</v>
      </c>
      <c r="R11" s="20">
        <v>124568</v>
      </c>
      <c r="S11" s="20">
        <v>33662</v>
      </c>
      <c r="T11" s="20">
        <v>29706</v>
      </c>
      <c r="U11" s="20">
        <v>41107</v>
      </c>
      <c r="V11" s="20">
        <v>104475</v>
      </c>
      <c r="W11" s="20">
        <v>436344</v>
      </c>
      <c r="X11" s="20">
        <v>209458</v>
      </c>
      <c r="Y11" s="20">
        <v>226886</v>
      </c>
      <c r="Z11" s="21">
        <v>108.32052249138253</v>
      </c>
      <c r="AA11" s="22">
        <v>209458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-171126367</v>
      </c>
      <c r="F14" s="20">
        <v>-198040200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-198040200</v>
      </c>
      <c r="Y14" s="20">
        <v>198040200</v>
      </c>
      <c r="Z14" s="21">
        <v>-100</v>
      </c>
      <c r="AA14" s="22">
        <v>-198040200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-2235900</v>
      </c>
      <c r="F15" s="20">
        <v>-1609800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-1609800</v>
      </c>
      <c r="Y15" s="20">
        <v>1609800</v>
      </c>
      <c r="Z15" s="21">
        <v>-100</v>
      </c>
      <c r="AA15" s="22">
        <v>-1609800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169167230</v>
      </c>
      <c r="D17" s="26">
        <f>SUM(D6:D16)</f>
        <v>0</v>
      </c>
      <c r="E17" s="27">
        <f t="shared" si="0"/>
        <v>-14193363</v>
      </c>
      <c r="F17" s="28">
        <f t="shared" si="0"/>
        <v>-13428993</v>
      </c>
      <c r="G17" s="28">
        <f t="shared" si="0"/>
        <v>16968837</v>
      </c>
      <c r="H17" s="28">
        <f t="shared" si="0"/>
        <v>15544210</v>
      </c>
      <c r="I17" s="28">
        <f t="shared" si="0"/>
        <v>14401400</v>
      </c>
      <c r="J17" s="28">
        <f t="shared" si="0"/>
        <v>46914447</v>
      </c>
      <c r="K17" s="28">
        <f t="shared" si="0"/>
        <v>11385769</v>
      </c>
      <c r="L17" s="28">
        <f t="shared" si="0"/>
        <v>21317044</v>
      </c>
      <c r="M17" s="28">
        <f t="shared" si="0"/>
        <v>17786708</v>
      </c>
      <c r="N17" s="28">
        <f t="shared" si="0"/>
        <v>50489521</v>
      </c>
      <c r="O17" s="28">
        <f t="shared" si="0"/>
        <v>15519187</v>
      </c>
      <c r="P17" s="28">
        <f t="shared" si="0"/>
        <v>15820946</v>
      </c>
      <c r="Q17" s="28">
        <f t="shared" si="0"/>
        <v>18484850</v>
      </c>
      <c r="R17" s="28">
        <f t="shared" si="0"/>
        <v>49824983</v>
      </c>
      <c r="S17" s="28">
        <f t="shared" si="0"/>
        <v>16947996</v>
      </c>
      <c r="T17" s="28">
        <f t="shared" si="0"/>
        <v>16190907</v>
      </c>
      <c r="U17" s="28">
        <f t="shared" si="0"/>
        <v>15405936</v>
      </c>
      <c r="V17" s="28">
        <f t="shared" si="0"/>
        <v>48544839</v>
      </c>
      <c r="W17" s="28">
        <f t="shared" si="0"/>
        <v>195773790</v>
      </c>
      <c r="X17" s="28">
        <f t="shared" si="0"/>
        <v>-13428993</v>
      </c>
      <c r="Y17" s="28">
        <f t="shared" si="0"/>
        <v>209202783</v>
      </c>
      <c r="Z17" s="29">
        <f>+IF(X17&lt;&gt;0,+(Y17/X17)*100,0)</f>
        <v>-1557.8441585307253</v>
      </c>
      <c r="AA17" s="30">
        <f>SUM(AA6:AA16)</f>
        <v>-13428993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-8349579</v>
      </c>
      <c r="D26" s="18"/>
      <c r="E26" s="19">
        <v>-25544957</v>
      </c>
      <c r="F26" s="20">
        <v>-37102168</v>
      </c>
      <c r="G26" s="20">
        <v>-326614</v>
      </c>
      <c r="H26" s="20">
        <v>-13600</v>
      </c>
      <c r="I26" s="20">
        <v>-3517</v>
      </c>
      <c r="J26" s="20">
        <v>-343731</v>
      </c>
      <c r="K26" s="20">
        <v>-55214</v>
      </c>
      <c r="L26" s="20">
        <v>-904074</v>
      </c>
      <c r="M26" s="20">
        <v>-1024575</v>
      </c>
      <c r="N26" s="20">
        <v>-1983863</v>
      </c>
      <c r="O26" s="20">
        <v>-1147332</v>
      </c>
      <c r="P26" s="20">
        <v>-1794682</v>
      </c>
      <c r="Q26" s="20">
        <v>-3241737</v>
      </c>
      <c r="R26" s="20">
        <v>-6183751</v>
      </c>
      <c r="S26" s="20">
        <v>-12850217</v>
      </c>
      <c r="T26" s="20">
        <v>-3298933</v>
      </c>
      <c r="U26" s="20">
        <v>-13507228</v>
      </c>
      <c r="V26" s="20">
        <v>-29656378</v>
      </c>
      <c r="W26" s="20">
        <v>-38167723</v>
      </c>
      <c r="X26" s="20">
        <v>-37102168</v>
      </c>
      <c r="Y26" s="20">
        <v>-1065555</v>
      </c>
      <c r="Z26" s="21">
        <v>2.8719480759183669</v>
      </c>
      <c r="AA26" s="22">
        <v>-37102168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-8349579</v>
      </c>
      <c r="D27" s="26">
        <f>SUM(D21:D26)</f>
        <v>0</v>
      </c>
      <c r="E27" s="27">
        <f t="shared" si="1"/>
        <v>-25544957</v>
      </c>
      <c r="F27" s="28">
        <f t="shared" si="1"/>
        <v>-37102168</v>
      </c>
      <c r="G27" s="28">
        <f t="shared" si="1"/>
        <v>-326614</v>
      </c>
      <c r="H27" s="28">
        <f t="shared" si="1"/>
        <v>-13600</v>
      </c>
      <c r="I27" s="28">
        <f t="shared" si="1"/>
        <v>-3517</v>
      </c>
      <c r="J27" s="28">
        <f t="shared" si="1"/>
        <v>-343731</v>
      </c>
      <c r="K27" s="28">
        <f t="shared" si="1"/>
        <v>-55214</v>
      </c>
      <c r="L27" s="28">
        <f t="shared" si="1"/>
        <v>-904074</v>
      </c>
      <c r="M27" s="28">
        <f t="shared" si="1"/>
        <v>-1024575</v>
      </c>
      <c r="N27" s="28">
        <f t="shared" si="1"/>
        <v>-1983863</v>
      </c>
      <c r="O27" s="28">
        <f t="shared" si="1"/>
        <v>-1147332</v>
      </c>
      <c r="P27" s="28">
        <f t="shared" si="1"/>
        <v>-1794682</v>
      </c>
      <c r="Q27" s="28">
        <f t="shared" si="1"/>
        <v>-3241737</v>
      </c>
      <c r="R27" s="28">
        <f t="shared" si="1"/>
        <v>-6183751</v>
      </c>
      <c r="S27" s="28">
        <f t="shared" si="1"/>
        <v>-12850217</v>
      </c>
      <c r="T27" s="28">
        <f t="shared" si="1"/>
        <v>-3298933</v>
      </c>
      <c r="U27" s="28">
        <f t="shared" si="1"/>
        <v>-13507228</v>
      </c>
      <c r="V27" s="28">
        <f t="shared" si="1"/>
        <v>-29656378</v>
      </c>
      <c r="W27" s="28">
        <f t="shared" si="1"/>
        <v>-38167723</v>
      </c>
      <c r="X27" s="28">
        <f t="shared" si="1"/>
        <v>-37102168</v>
      </c>
      <c r="Y27" s="28">
        <f t="shared" si="1"/>
        <v>-1065555</v>
      </c>
      <c r="Z27" s="29">
        <f>+IF(X27&lt;&gt;0,+(Y27/X27)*100,0)</f>
        <v>2.8719480759183669</v>
      </c>
      <c r="AA27" s="30">
        <f>SUM(AA21:AA26)</f>
        <v>-37102168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160817651</v>
      </c>
      <c r="D38" s="32">
        <f>+D17+D27+D36</f>
        <v>0</v>
      </c>
      <c r="E38" s="33">
        <f t="shared" si="3"/>
        <v>-39738320</v>
      </c>
      <c r="F38" s="2">
        <f t="shared" si="3"/>
        <v>-50531161</v>
      </c>
      <c r="G38" s="2">
        <f t="shared" si="3"/>
        <v>16642223</v>
      </c>
      <c r="H38" s="2">
        <f t="shared" si="3"/>
        <v>15530610</v>
      </c>
      <c r="I38" s="2">
        <f t="shared" si="3"/>
        <v>14397883</v>
      </c>
      <c r="J38" s="2">
        <f t="shared" si="3"/>
        <v>46570716</v>
      </c>
      <c r="K38" s="2">
        <f t="shared" si="3"/>
        <v>11330555</v>
      </c>
      <c r="L38" s="2">
        <f t="shared" si="3"/>
        <v>20412970</v>
      </c>
      <c r="M38" s="2">
        <f t="shared" si="3"/>
        <v>16762133</v>
      </c>
      <c r="N38" s="2">
        <f t="shared" si="3"/>
        <v>48505658</v>
      </c>
      <c r="O38" s="2">
        <f t="shared" si="3"/>
        <v>14371855</v>
      </c>
      <c r="P38" s="2">
        <f t="shared" si="3"/>
        <v>14026264</v>
      </c>
      <c r="Q38" s="2">
        <f t="shared" si="3"/>
        <v>15243113</v>
      </c>
      <c r="R38" s="2">
        <f t="shared" si="3"/>
        <v>43641232</v>
      </c>
      <c r="S38" s="2">
        <f t="shared" si="3"/>
        <v>4097779</v>
      </c>
      <c r="T38" s="2">
        <f t="shared" si="3"/>
        <v>12891974</v>
      </c>
      <c r="U38" s="2">
        <f t="shared" si="3"/>
        <v>1898708</v>
      </c>
      <c r="V38" s="2">
        <f t="shared" si="3"/>
        <v>18888461</v>
      </c>
      <c r="W38" s="2">
        <f t="shared" si="3"/>
        <v>157606067</v>
      </c>
      <c r="X38" s="2">
        <f t="shared" si="3"/>
        <v>-50531161</v>
      </c>
      <c r="Y38" s="2">
        <f t="shared" si="3"/>
        <v>208137228</v>
      </c>
      <c r="Z38" s="34">
        <f>+IF(X38&lt;&gt;0,+(Y38/X38)*100,0)</f>
        <v>-411.89876480376137</v>
      </c>
      <c r="AA38" s="35">
        <f>+AA17+AA27+AA36</f>
        <v>-50531161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16642223</v>
      </c>
      <c r="I39" s="2">
        <f>+H40+I60</f>
        <v>32172833</v>
      </c>
      <c r="J39" s="2">
        <f>+G39</f>
        <v>0</v>
      </c>
      <c r="K39" s="2">
        <f>+I40+K60</f>
        <v>46570716</v>
      </c>
      <c r="L39" s="2">
        <f>+K40+L60</f>
        <v>57901271</v>
      </c>
      <c r="M39" s="2">
        <f>+L40+M60</f>
        <v>78314241</v>
      </c>
      <c r="N39" s="2">
        <f>+K39</f>
        <v>46570716</v>
      </c>
      <c r="O39" s="2">
        <f>+M40+O60</f>
        <v>95076374</v>
      </c>
      <c r="P39" s="2">
        <f>+O40+P60</f>
        <v>109448229</v>
      </c>
      <c r="Q39" s="2">
        <f>+P40+Q60</f>
        <v>123474493</v>
      </c>
      <c r="R39" s="2">
        <f>+O39</f>
        <v>95076374</v>
      </c>
      <c r="S39" s="2">
        <f>+Q40+S60</f>
        <v>138717606</v>
      </c>
      <c r="T39" s="2">
        <f>+S40+T60</f>
        <v>142815385</v>
      </c>
      <c r="U39" s="2">
        <f>+T40+U60</f>
        <v>155707359</v>
      </c>
      <c r="V39" s="2">
        <f>+S39</f>
        <v>138717606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160817651</v>
      </c>
      <c r="D40" s="43">
        <f t="shared" ref="D40:AA40" si="4">+D38+D39</f>
        <v>0</v>
      </c>
      <c r="E40" s="44">
        <f t="shared" si="4"/>
        <v>-39738320</v>
      </c>
      <c r="F40" s="45">
        <f t="shared" si="4"/>
        <v>-50531161</v>
      </c>
      <c r="G40" s="45">
        <f t="shared" si="4"/>
        <v>16642223</v>
      </c>
      <c r="H40" s="45">
        <f t="shared" si="4"/>
        <v>32172833</v>
      </c>
      <c r="I40" s="45">
        <f t="shared" si="4"/>
        <v>46570716</v>
      </c>
      <c r="J40" s="45">
        <f>+I40</f>
        <v>46570716</v>
      </c>
      <c r="K40" s="45">
        <f t="shared" si="4"/>
        <v>57901271</v>
      </c>
      <c r="L40" s="45">
        <f t="shared" si="4"/>
        <v>78314241</v>
      </c>
      <c r="M40" s="45">
        <f t="shared" si="4"/>
        <v>95076374</v>
      </c>
      <c r="N40" s="45">
        <f>+M40</f>
        <v>95076374</v>
      </c>
      <c r="O40" s="45">
        <f t="shared" si="4"/>
        <v>109448229</v>
      </c>
      <c r="P40" s="45">
        <f t="shared" si="4"/>
        <v>123474493</v>
      </c>
      <c r="Q40" s="45">
        <f t="shared" si="4"/>
        <v>138717606</v>
      </c>
      <c r="R40" s="45">
        <f>+Q40</f>
        <v>138717606</v>
      </c>
      <c r="S40" s="45">
        <f t="shared" si="4"/>
        <v>142815385</v>
      </c>
      <c r="T40" s="45">
        <f t="shared" si="4"/>
        <v>155707359</v>
      </c>
      <c r="U40" s="45">
        <f t="shared" si="4"/>
        <v>157606067</v>
      </c>
      <c r="V40" s="45">
        <f>+U40</f>
        <v>157606067</v>
      </c>
      <c r="W40" s="45">
        <f>+V40</f>
        <v>157606067</v>
      </c>
      <c r="X40" s="45">
        <f t="shared" si="4"/>
        <v>-50531161</v>
      </c>
      <c r="Y40" s="45">
        <f t="shared" si="4"/>
        <v>208137228</v>
      </c>
      <c r="Z40" s="46">
        <f>+IF(X40&lt;&gt;0,+(Y40/X40)*100,0)</f>
        <v>-411.89876480376137</v>
      </c>
      <c r="AA40" s="47">
        <f t="shared" si="4"/>
        <v>-50531161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553769707</v>
      </c>
      <c r="D7" s="18"/>
      <c r="E7" s="19">
        <v>563089395</v>
      </c>
      <c r="F7" s="20">
        <v>556774891</v>
      </c>
      <c r="G7" s="20">
        <v>52440192</v>
      </c>
      <c r="H7" s="20">
        <v>54867671</v>
      </c>
      <c r="I7" s="20">
        <v>52676809</v>
      </c>
      <c r="J7" s="20">
        <v>159984672</v>
      </c>
      <c r="K7" s="20">
        <v>56084241</v>
      </c>
      <c r="L7" s="20">
        <v>51994183</v>
      </c>
      <c r="M7" s="20">
        <v>51671070</v>
      </c>
      <c r="N7" s="20">
        <v>159749494</v>
      </c>
      <c r="O7" s="20">
        <v>51605859</v>
      </c>
      <c r="P7" s="20">
        <v>48525597</v>
      </c>
      <c r="Q7" s="20">
        <v>52236655</v>
      </c>
      <c r="R7" s="20">
        <v>152368111</v>
      </c>
      <c r="S7" s="20">
        <v>48361238</v>
      </c>
      <c r="T7" s="20">
        <v>55754846</v>
      </c>
      <c r="U7" s="20">
        <v>55782980</v>
      </c>
      <c r="V7" s="20">
        <v>159899064</v>
      </c>
      <c r="W7" s="20">
        <v>632001341</v>
      </c>
      <c r="X7" s="20">
        <v>556774891</v>
      </c>
      <c r="Y7" s="20">
        <v>75226450</v>
      </c>
      <c r="Z7" s="21">
        <v>13.511106771515671</v>
      </c>
      <c r="AA7" s="22">
        <v>556774891</v>
      </c>
    </row>
    <row r="8" spans="1:27" x14ac:dyDescent="0.25">
      <c r="A8" s="23" t="s">
        <v>36</v>
      </c>
      <c r="B8" s="17" t="s">
        <v>32</v>
      </c>
      <c r="C8" s="18">
        <v>2086088</v>
      </c>
      <c r="D8" s="18"/>
      <c r="E8" s="19">
        <v>1180503</v>
      </c>
      <c r="F8" s="20">
        <v>1430501</v>
      </c>
      <c r="G8" s="20">
        <v>122047</v>
      </c>
      <c r="H8" s="20">
        <v>4727</v>
      </c>
      <c r="I8" s="20">
        <v>20459</v>
      </c>
      <c r="J8" s="20">
        <v>147233</v>
      </c>
      <c r="K8" s="20">
        <v>33529</v>
      </c>
      <c r="L8" s="20"/>
      <c r="M8" s="20">
        <v>33910</v>
      </c>
      <c r="N8" s="20">
        <v>67439</v>
      </c>
      <c r="O8" s="20">
        <v>13133</v>
      </c>
      <c r="P8" s="20">
        <v>3218</v>
      </c>
      <c r="Q8" s="20">
        <v>82650</v>
      </c>
      <c r="R8" s="20">
        <v>99001</v>
      </c>
      <c r="S8" s="20">
        <v>10888</v>
      </c>
      <c r="T8" s="20">
        <v>221776</v>
      </c>
      <c r="U8" s="20">
        <v>290663</v>
      </c>
      <c r="V8" s="20">
        <v>523327</v>
      </c>
      <c r="W8" s="20">
        <v>837000</v>
      </c>
      <c r="X8" s="20">
        <v>1430501</v>
      </c>
      <c r="Y8" s="20">
        <v>-593501</v>
      </c>
      <c r="Z8" s="21">
        <v>-41.489030766144168</v>
      </c>
      <c r="AA8" s="22">
        <v>1430501</v>
      </c>
    </row>
    <row r="9" spans="1:27" x14ac:dyDescent="0.25">
      <c r="A9" s="23" t="s">
        <v>37</v>
      </c>
      <c r="B9" s="17" t="s">
        <v>6</v>
      </c>
      <c r="C9" s="18">
        <v>13892531</v>
      </c>
      <c r="D9" s="18"/>
      <c r="E9" s="19">
        <v>22379687</v>
      </c>
      <c r="F9" s="20">
        <v>22379687</v>
      </c>
      <c r="G9" s="20">
        <v>9324910</v>
      </c>
      <c r="H9" s="20"/>
      <c r="I9" s="20"/>
      <c r="J9" s="20">
        <v>9324910</v>
      </c>
      <c r="K9" s="20">
        <v>12681</v>
      </c>
      <c r="L9" s="20"/>
      <c r="M9" s="20">
        <v>7459896</v>
      </c>
      <c r="N9" s="20">
        <v>7472577</v>
      </c>
      <c r="O9" s="20"/>
      <c r="P9" s="20"/>
      <c r="Q9" s="20">
        <v>5594881</v>
      </c>
      <c r="R9" s="20">
        <v>5594881</v>
      </c>
      <c r="S9" s="20"/>
      <c r="T9" s="20"/>
      <c r="U9" s="20"/>
      <c r="V9" s="20"/>
      <c r="W9" s="20">
        <v>22392368</v>
      </c>
      <c r="X9" s="20">
        <v>22379687</v>
      </c>
      <c r="Y9" s="20">
        <v>12681</v>
      </c>
      <c r="Z9" s="21">
        <v>5.6662990863098311E-2</v>
      </c>
      <c r="AA9" s="22">
        <v>22379687</v>
      </c>
    </row>
    <row r="10" spans="1:27" x14ac:dyDescent="0.25">
      <c r="A10" s="23" t="s">
        <v>38</v>
      </c>
      <c r="B10" s="17" t="s">
        <v>6</v>
      </c>
      <c r="C10" s="18">
        <v>16398032</v>
      </c>
      <c r="D10" s="18"/>
      <c r="E10" s="19">
        <v>27429231</v>
      </c>
      <c r="F10" s="20">
        <v>25052258</v>
      </c>
      <c r="G10" s="20">
        <v>3361000</v>
      </c>
      <c r="H10" s="20">
        <v>110234</v>
      </c>
      <c r="I10" s="20"/>
      <c r="J10" s="20">
        <v>3471234</v>
      </c>
      <c r="K10" s="20"/>
      <c r="L10" s="20"/>
      <c r="M10" s="20"/>
      <c r="N10" s="20"/>
      <c r="O10" s="20">
        <v>535839</v>
      </c>
      <c r="P10" s="20">
        <v>1043063</v>
      </c>
      <c r="Q10" s="20">
        <v>19950415</v>
      </c>
      <c r="R10" s="20">
        <v>21529317</v>
      </c>
      <c r="S10" s="20"/>
      <c r="T10" s="20"/>
      <c r="U10" s="20"/>
      <c r="V10" s="20"/>
      <c r="W10" s="20">
        <v>25000551</v>
      </c>
      <c r="X10" s="20">
        <v>25052258</v>
      </c>
      <c r="Y10" s="20">
        <v>-51707</v>
      </c>
      <c r="Z10" s="21">
        <v>-0.20639656513197335</v>
      </c>
      <c r="AA10" s="22">
        <v>25052258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-426043468</v>
      </c>
      <c r="D14" s="18"/>
      <c r="E14" s="19">
        <v>-545981399</v>
      </c>
      <c r="F14" s="20">
        <v>-543467220</v>
      </c>
      <c r="G14" s="20">
        <v>-675224</v>
      </c>
      <c r="H14" s="20">
        <v>-70735494</v>
      </c>
      <c r="I14" s="20">
        <v>-67387748</v>
      </c>
      <c r="J14" s="20">
        <v>-138798466</v>
      </c>
      <c r="K14" s="20">
        <v>-40193691</v>
      </c>
      <c r="L14" s="20">
        <v>-38523631</v>
      </c>
      <c r="M14" s="20">
        <v>-37537893</v>
      </c>
      <c r="N14" s="20">
        <v>-116255215</v>
      </c>
      <c r="O14" s="20">
        <v>-37142879</v>
      </c>
      <c r="P14" s="20">
        <v>-38989295</v>
      </c>
      <c r="Q14" s="20">
        <v>-35458436</v>
      </c>
      <c r="R14" s="20">
        <v>-111590610</v>
      </c>
      <c r="S14" s="20">
        <v>-39768169</v>
      </c>
      <c r="T14" s="20">
        <v>-40738630</v>
      </c>
      <c r="U14" s="20">
        <v>-42110740</v>
      </c>
      <c r="V14" s="20">
        <v>-122617539</v>
      </c>
      <c r="W14" s="20">
        <v>-489261830</v>
      </c>
      <c r="X14" s="20">
        <v>-543467220</v>
      </c>
      <c r="Y14" s="20">
        <v>54205390</v>
      </c>
      <c r="Z14" s="21">
        <v>-9.9739943836907035</v>
      </c>
      <c r="AA14" s="22">
        <v>-543467220</v>
      </c>
    </row>
    <row r="15" spans="1:27" x14ac:dyDescent="0.25">
      <c r="A15" s="23" t="s">
        <v>43</v>
      </c>
      <c r="B15" s="17" t="s">
        <v>32</v>
      </c>
      <c r="C15" s="18">
        <v>-2807817</v>
      </c>
      <c r="D15" s="18"/>
      <c r="E15" s="19">
        <v>-2515032</v>
      </c>
      <c r="F15" s="20">
        <v>-2515029</v>
      </c>
      <c r="G15" s="20"/>
      <c r="H15" s="20"/>
      <c r="I15" s="20"/>
      <c r="J15" s="20"/>
      <c r="K15" s="20"/>
      <c r="L15" s="20"/>
      <c r="M15" s="20">
        <v>-1312981</v>
      </c>
      <c r="N15" s="20">
        <v>-1312981</v>
      </c>
      <c r="O15" s="20"/>
      <c r="P15" s="20"/>
      <c r="Q15" s="20"/>
      <c r="R15" s="20"/>
      <c r="S15" s="20"/>
      <c r="T15" s="20"/>
      <c r="U15" s="20">
        <v>-1202048</v>
      </c>
      <c r="V15" s="20">
        <v>-1202048</v>
      </c>
      <c r="W15" s="20">
        <v>-2515029</v>
      </c>
      <c r="X15" s="20">
        <v>-2515029</v>
      </c>
      <c r="Y15" s="20"/>
      <c r="Z15" s="21"/>
      <c r="AA15" s="22">
        <v>-2515029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157295073</v>
      </c>
      <c r="D17" s="26">
        <f>SUM(D6:D16)</f>
        <v>0</v>
      </c>
      <c r="E17" s="27">
        <f t="shared" si="0"/>
        <v>65582385</v>
      </c>
      <c r="F17" s="28">
        <f t="shared" si="0"/>
        <v>59655088</v>
      </c>
      <c r="G17" s="28">
        <f t="shared" si="0"/>
        <v>64572925</v>
      </c>
      <c r="H17" s="28">
        <f t="shared" si="0"/>
        <v>-15752862</v>
      </c>
      <c r="I17" s="28">
        <f t="shared" si="0"/>
        <v>-14690480</v>
      </c>
      <c r="J17" s="28">
        <f t="shared" si="0"/>
        <v>34129583</v>
      </c>
      <c r="K17" s="28">
        <f t="shared" si="0"/>
        <v>15936760</v>
      </c>
      <c r="L17" s="28">
        <f t="shared" si="0"/>
        <v>13470552</v>
      </c>
      <c r="M17" s="28">
        <f t="shared" si="0"/>
        <v>20314002</v>
      </c>
      <c r="N17" s="28">
        <f t="shared" si="0"/>
        <v>49721314</v>
      </c>
      <c r="O17" s="28">
        <f t="shared" si="0"/>
        <v>15011952</v>
      </c>
      <c r="P17" s="28">
        <f t="shared" si="0"/>
        <v>10582583</v>
      </c>
      <c r="Q17" s="28">
        <f t="shared" si="0"/>
        <v>42406165</v>
      </c>
      <c r="R17" s="28">
        <f t="shared" si="0"/>
        <v>68000700</v>
      </c>
      <c r="S17" s="28">
        <f t="shared" si="0"/>
        <v>8603957</v>
      </c>
      <c r="T17" s="28">
        <f t="shared" si="0"/>
        <v>15237992</v>
      </c>
      <c r="U17" s="28">
        <f t="shared" si="0"/>
        <v>12760855</v>
      </c>
      <c r="V17" s="28">
        <f t="shared" si="0"/>
        <v>36602804</v>
      </c>
      <c r="W17" s="28">
        <f t="shared" si="0"/>
        <v>188454401</v>
      </c>
      <c r="X17" s="28">
        <f t="shared" si="0"/>
        <v>59655088</v>
      </c>
      <c r="Y17" s="28">
        <f t="shared" si="0"/>
        <v>128799313</v>
      </c>
      <c r="Z17" s="29">
        <f>+IF(X17&lt;&gt;0,+(Y17/X17)*100,0)</f>
        <v>215.90666834654573</v>
      </c>
      <c r="AA17" s="30">
        <f>SUM(AA6:AA16)</f>
        <v>59655088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-35993763</v>
      </c>
      <c r="D26" s="18"/>
      <c r="E26" s="19">
        <v>-61643621</v>
      </c>
      <c r="F26" s="20">
        <v>-70710007</v>
      </c>
      <c r="G26" s="20">
        <v>-139036</v>
      </c>
      <c r="H26" s="20">
        <v>-635141</v>
      </c>
      <c r="I26" s="20">
        <v>-917312</v>
      </c>
      <c r="J26" s="20">
        <v>-1691489</v>
      </c>
      <c r="K26" s="20">
        <v>-5473639</v>
      </c>
      <c r="L26" s="20">
        <v>-400505</v>
      </c>
      <c r="M26" s="20">
        <v>-3786286</v>
      </c>
      <c r="N26" s="20">
        <v>-9660430</v>
      </c>
      <c r="O26" s="20">
        <v>-319853</v>
      </c>
      <c r="P26" s="20">
        <v>-1890070</v>
      </c>
      <c r="Q26" s="20">
        <v>-2737262</v>
      </c>
      <c r="R26" s="20">
        <v>-4947185</v>
      </c>
      <c r="S26" s="20">
        <v>-1579454</v>
      </c>
      <c r="T26" s="20">
        <v>-6618490</v>
      </c>
      <c r="U26" s="20">
        <v>-4884808</v>
      </c>
      <c r="V26" s="20">
        <v>-13082752</v>
      </c>
      <c r="W26" s="20">
        <v>-29381856</v>
      </c>
      <c r="X26" s="20">
        <v>-70710007</v>
      </c>
      <c r="Y26" s="20">
        <v>41328151</v>
      </c>
      <c r="Z26" s="21">
        <v>-58.447386379130187</v>
      </c>
      <c r="AA26" s="22">
        <v>-70710007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-35993763</v>
      </c>
      <c r="D27" s="26">
        <f>SUM(D21:D26)</f>
        <v>0</v>
      </c>
      <c r="E27" s="27">
        <f t="shared" si="1"/>
        <v>-61643621</v>
      </c>
      <c r="F27" s="28">
        <f t="shared" si="1"/>
        <v>-70710007</v>
      </c>
      <c r="G27" s="28">
        <f t="shared" si="1"/>
        <v>-139036</v>
      </c>
      <c r="H27" s="28">
        <f t="shared" si="1"/>
        <v>-635141</v>
      </c>
      <c r="I27" s="28">
        <f t="shared" si="1"/>
        <v>-917312</v>
      </c>
      <c r="J27" s="28">
        <f t="shared" si="1"/>
        <v>-1691489</v>
      </c>
      <c r="K27" s="28">
        <f t="shared" si="1"/>
        <v>-5473639</v>
      </c>
      <c r="L27" s="28">
        <f t="shared" si="1"/>
        <v>-400505</v>
      </c>
      <c r="M27" s="28">
        <f t="shared" si="1"/>
        <v>-3786286</v>
      </c>
      <c r="N27" s="28">
        <f t="shared" si="1"/>
        <v>-9660430</v>
      </c>
      <c r="O27" s="28">
        <f t="shared" si="1"/>
        <v>-319853</v>
      </c>
      <c r="P27" s="28">
        <f t="shared" si="1"/>
        <v>-1890070</v>
      </c>
      <c r="Q27" s="28">
        <f t="shared" si="1"/>
        <v>-2737262</v>
      </c>
      <c r="R27" s="28">
        <f t="shared" si="1"/>
        <v>-4947185</v>
      </c>
      <c r="S27" s="28">
        <f t="shared" si="1"/>
        <v>-1579454</v>
      </c>
      <c r="T27" s="28">
        <f t="shared" si="1"/>
        <v>-6618490</v>
      </c>
      <c r="U27" s="28">
        <f t="shared" si="1"/>
        <v>-4884808</v>
      </c>
      <c r="V27" s="28">
        <f t="shared" si="1"/>
        <v>-13082752</v>
      </c>
      <c r="W27" s="28">
        <f t="shared" si="1"/>
        <v>-29381856</v>
      </c>
      <c r="X27" s="28">
        <f t="shared" si="1"/>
        <v>-70710007</v>
      </c>
      <c r="Y27" s="28">
        <f t="shared" si="1"/>
        <v>41328151</v>
      </c>
      <c r="Z27" s="29">
        <f>+IF(X27&lt;&gt;0,+(Y27/X27)*100,0)</f>
        <v>-58.447386379130187</v>
      </c>
      <c r="AA27" s="30">
        <f>SUM(AA21:AA26)</f>
        <v>-70710007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1388751</v>
      </c>
      <c r="D33" s="18"/>
      <c r="E33" s="19">
        <v>1100016</v>
      </c>
      <c r="F33" s="20">
        <v>1100016</v>
      </c>
      <c r="G33" s="20">
        <v>130410</v>
      </c>
      <c r="H33" s="36">
        <v>101627</v>
      </c>
      <c r="I33" s="36">
        <v>47745</v>
      </c>
      <c r="J33" s="36">
        <v>279782</v>
      </c>
      <c r="K33" s="20">
        <v>216433</v>
      </c>
      <c r="L33" s="20">
        <v>-124415</v>
      </c>
      <c r="M33" s="20">
        <v>481787</v>
      </c>
      <c r="N33" s="20">
        <v>573805</v>
      </c>
      <c r="O33" s="36">
        <v>59956</v>
      </c>
      <c r="P33" s="36">
        <v>124169</v>
      </c>
      <c r="Q33" s="36">
        <v>155379</v>
      </c>
      <c r="R33" s="20">
        <v>339504</v>
      </c>
      <c r="S33" s="20">
        <v>87208</v>
      </c>
      <c r="T33" s="20">
        <v>166417</v>
      </c>
      <c r="U33" s="20">
        <v>485892</v>
      </c>
      <c r="V33" s="36">
        <v>739517</v>
      </c>
      <c r="W33" s="36">
        <v>1932608</v>
      </c>
      <c r="X33" s="36">
        <v>1100016</v>
      </c>
      <c r="Y33" s="20">
        <v>832592</v>
      </c>
      <c r="Z33" s="21">
        <v>75.689080886096207</v>
      </c>
      <c r="AA33" s="22">
        <v>1100016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-2840871</v>
      </c>
      <c r="D35" s="18"/>
      <c r="E35" s="19">
        <v>-6508729</v>
      </c>
      <c r="F35" s="20">
        <v>-3133660</v>
      </c>
      <c r="G35" s="20"/>
      <c r="H35" s="20"/>
      <c r="I35" s="20"/>
      <c r="J35" s="20"/>
      <c r="K35" s="20"/>
      <c r="L35" s="20"/>
      <c r="M35" s="20">
        <v>-1511363</v>
      </c>
      <c r="N35" s="20">
        <v>-1511363</v>
      </c>
      <c r="O35" s="20"/>
      <c r="P35" s="20"/>
      <c r="Q35" s="20"/>
      <c r="R35" s="20"/>
      <c r="S35" s="20"/>
      <c r="T35" s="20"/>
      <c r="U35" s="20">
        <v>-1622296</v>
      </c>
      <c r="V35" s="20">
        <v>-1622296</v>
      </c>
      <c r="W35" s="20">
        <v>-3133659</v>
      </c>
      <c r="X35" s="20">
        <v>-3133660</v>
      </c>
      <c r="Y35" s="20">
        <v>1</v>
      </c>
      <c r="Z35" s="21"/>
      <c r="AA35" s="22">
        <v>-3133660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-1452120</v>
      </c>
      <c r="D36" s="26">
        <f>SUM(D31:D35)</f>
        <v>0</v>
      </c>
      <c r="E36" s="27">
        <f t="shared" si="2"/>
        <v>-5408713</v>
      </c>
      <c r="F36" s="28">
        <f t="shared" si="2"/>
        <v>-2033644</v>
      </c>
      <c r="G36" s="28">
        <f t="shared" si="2"/>
        <v>130410</v>
      </c>
      <c r="H36" s="28">
        <f t="shared" si="2"/>
        <v>101627</v>
      </c>
      <c r="I36" s="28">
        <f t="shared" si="2"/>
        <v>47745</v>
      </c>
      <c r="J36" s="28">
        <f t="shared" si="2"/>
        <v>279782</v>
      </c>
      <c r="K36" s="28">
        <f t="shared" si="2"/>
        <v>216433</v>
      </c>
      <c r="L36" s="28">
        <f t="shared" si="2"/>
        <v>-124415</v>
      </c>
      <c r="M36" s="28">
        <f t="shared" si="2"/>
        <v>-1029576</v>
      </c>
      <c r="N36" s="28">
        <f t="shared" si="2"/>
        <v>-937558</v>
      </c>
      <c r="O36" s="28">
        <f t="shared" si="2"/>
        <v>59956</v>
      </c>
      <c r="P36" s="28">
        <f t="shared" si="2"/>
        <v>124169</v>
      </c>
      <c r="Q36" s="28">
        <f t="shared" si="2"/>
        <v>155379</v>
      </c>
      <c r="R36" s="28">
        <f t="shared" si="2"/>
        <v>339504</v>
      </c>
      <c r="S36" s="28">
        <f t="shared" si="2"/>
        <v>87208</v>
      </c>
      <c r="T36" s="28">
        <f t="shared" si="2"/>
        <v>166417</v>
      </c>
      <c r="U36" s="28">
        <f t="shared" si="2"/>
        <v>-1136404</v>
      </c>
      <c r="V36" s="28">
        <f t="shared" si="2"/>
        <v>-882779</v>
      </c>
      <c r="W36" s="28">
        <f t="shared" si="2"/>
        <v>-1201051</v>
      </c>
      <c r="X36" s="28">
        <f t="shared" si="2"/>
        <v>-2033644</v>
      </c>
      <c r="Y36" s="28">
        <f t="shared" si="2"/>
        <v>832593</v>
      </c>
      <c r="Z36" s="29">
        <f>+IF(X36&lt;&gt;0,+(Y36/X36)*100,0)</f>
        <v>-40.940941482383344</v>
      </c>
      <c r="AA36" s="30">
        <f>SUM(AA31:AA35)</f>
        <v>-2033644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119849190</v>
      </c>
      <c r="D38" s="32">
        <f>+D17+D27+D36</f>
        <v>0</v>
      </c>
      <c r="E38" s="33">
        <f t="shared" si="3"/>
        <v>-1469949</v>
      </c>
      <c r="F38" s="2">
        <f t="shared" si="3"/>
        <v>-13088563</v>
      </c>
      <c r="G38" s="2">
        <f t="shared" si="3"/>
        <v>64564299</v>
      </c>
      <c r="H38" s="2">
        <f t="shared" si="3"/>
        <v>-16286376</v>
      </c>
      <c r="I38" s="2">
        <f t="shared" si="3"/>
        <v>-15560047</v>
      </c>
      <c r="J38" s="2">
        <f t="shared" si="3"/>
        <v>32717876</v>
      </c>
      <c r="K38" s="2">
        <f t="shared" si="3"/>
        <v>10679554</v>
      </c>
      <c r="L38" s="2">
        <f t="shared" si="3"/>
        <v>12945632</v>
      </c>
      <c r="M38" s="2">
        <f t="shared" si="3"/>
        <v>15498140</v>
      </c>
      <c r="N38" s="2">
        <f t="shared" si="3"/>
        <v>39123326</v>
      </c>
      <c r="O38" s="2">
        <f t="shared" si="3"/>
        <v>14752055</v>
      </c>
      <c r="P38" s="2">
        <f t="shared" si="3"/>
        <v>8816682</v>
      </c>
      <c r="Q38" s="2">
        <f t="shared" si="3"/>
        <v>39824282</v>
      </c>
      <c r="R38" s="2">
        <f t="shared" si="3"/>
        <v>63393019</v>
      </c>
      <c r="S38" s="2">
        <f t="shared" si="3"/>
        <v>7111711</v>
      </c>
      <c r="T38" s="2">
        <f t="shared" si="3"/>
        <v>8785919</v>
      </c>
      <c r="U38" s="2">
        <f t="shared" si="3"/>
        <v>6739643</v>
      </c>
      <c r="V38" s="2">
        <f t="shared" si="3"/>
        <v>22637273</v>
      </c>
      <c r="W38" s="2">
        <f t="shared" si="3"/>
        <v>157871494</v>
      </c>
      <c r="X38" s="2">
        <f t="shared" si="3"/>
        <v>-13088563</v>
      </c>
      <c r="Y38" s="2">
        <f t="shared" si="3"/>
        <v>170960057</v>
      </c>
      <c r="Z38" s="34">
        <f>+IF(X38&lt;&gt;0,+(Y38/X38)*100,0)</f>
        <v>-1306.1789670875251</v>
      </c>
      <c r="AA38" s="35">
        <f>+AA17+AA27+AA36</f>
        <v>-13088563</v>
      </c>
    </row>
    <row r="39" spans="1:27" x14ac:dyDescent="0.25">
      <c r="A39" s="23" t="s">
        <v>60</v>
      </c>
      <c r="B39" s="17"/>
      <c r="C39" s="32">
        <v>608002883</v>
      </c>
      <c r="D39" s="32"/>
      <c r="E39" s="33">
        <v>606558540</v>
      </c>
      <c r="F39" s="2">
        <v>728950941</v>
      </c>
      <c r="G39" s="2">
        <v>728950946</v>
      </c>
      <c r="H39" s="2">
        <f>+G40+H60</f>
        <v>793515245</v>
      </c>
      <c r="I39" s="2">
        <f>+H40+I60</f>
        <v>777228869</v>
      </c>
      <c r="J39" s="2">
        <f>+G39</f>
        <v>728950946</v>
      </c>
      <c r="K39" s="2">
        <f>+I40+K60</f>
        <v>761668822</v>
      </c>
      <c r="L39" s="2">
        <f>+K40+L60</f>
        <v>772348376</v>
      </c>
      <c r="M39" s="2">
        <f>+L40+M60</f>
        <v>785294008</v>
      </c>
      <c r="N39" s="2">
        <f>+K39</f>
        <v>761668822</v>
      </c>
      <c r="O39" s="2">
        <f>+M40+O60</f>
        <v>800792148</v>
      </c>
      <c r="P39" s="2">
        <f>+O40+P60</f>
        <v>815544203</v>
      </c>
      <c r="Q39" s="2">
        <f>+P40+Q60</f>
        <v>824360885</v>
      </c>
      <c r="R39" s="2">
        <f>+O39</f>
        <v>800792148</v>
      </c>
      <c r="S39" s="2">
        <f>+Q40+S60</f>
        <v>864185167</v>
      </c>
      <c r="T39" s="2">
        <f>+S40+T60</f>
        <v>871296878</v>
      </c>
      <c r="U39" s="2">
        <f>+T40+U60</f>
        <v>880082797</v>
      </c>
      <c r="V39" s="2">
        <f>+S39</f>
        <v>864185167</v>
      </c>
      <c r="W39" s="2">
        <f>+G39</f>
        <v>728950946</v>
      </c>
      <c r="X39" s="2">
        <v>728950941</v>
      </c>
      <c r="Y39" s="2">
        <f>+W39-X39</f>
        <v>5</v>
      </c>
      <c r="Z39" s="34">
        <f>+IF(X39&lt;&gt;0,+(Y39/X39)*100,0)</f>
        <v>6.8591721592962454E-7</v>
      </c>
      <c r="AA39" s="35">
        <v>728950941</v>
      </c>
    </row>
    <row r="40" spans="1:27" x14ac:dyDescent="0.25">
      <c r="A40" s="41" t="s">
        <v>62</v>
      </c>
      <c r="B40" s="42" t="s">
        <v>61</v>
      </c>
      <c r="C40" s="43">
        <f>+C38+C39</f>
        <v>727852073</v>
      </c>
      <c r="D40" s="43">
        <f t="shared" ref="D40:AA40" si="4">+D38+D39</f>
        <v>0</v>
      </c>
      <c r="E40" s="44">
        <f t="shared" si="4"/>
        <v>605088591</v>
      </c>
      <c r="F40" s="45">
        <f t="shared" si="4"/>
        <v>715862378</v>
      </c>
      <c r="G40" s="45">
        <f t="shared" si="4"/>
        <v>793515245</v>
      </c>
      <c r="H40" s="45">
        <f t="shared" si="4"/>
        <v>777228869</v>
      </c>
      <c r="I40" s="45">
        <f t="shared" si="4"/>
        <v>761668822</v>
      </c>
      <c r="J40" s="45">
        <f>+I40</f>
        <v>761668822</v>
      </c>
      <c r="K40" s="45">
        <f t="shared" si="4"/>
        <v>772348376</v>
      </c>
      <c r="L40" s="45">
        <f t="shared" si="4"/>
        <v>785294008</v>
      </c>
      <c r="M40" s="45">
        <f t="shared" si="4"/>
        <v>800792148</v>
      </c>
      <c r="N40" s="45">
        <f>+M40</f>
        <v>800792148</v>
      </c>
      <c r="O40" s="45">
        <f t="shared" si="4"/>
        <v>815544203</v>
      </c>
      <c r="P40" s="45">
        <f t="shared" si="4"/>
        <v>824360885</v>
      </c>
      <c r="Q40" s="45">
        <f t="shared" si="4"/>
        <v>864185167</v>
      </c>
      <c r="R40" s="45">
        <f>+Q40</f>
        <v>864185167</v>
      </c>
      <c r="S40" s="45">
        <f t="shared" si="4"/>
        <v>871296878</v>
      </c>
      <c r="T40" s="45">
        <f t="shared" si="4"/>
        <v>880082797</v>
      </c>
      <c r="U40" s="45">
        <f t="shared" si="4"/>
        <v>886822440</v>
      </c>
      <c r="V40" s="45">
        <f>+U40</f>
        <v>886822440</v>
      </c>
      <c r="W40" s="45">
        <f>+V40</f>
        <v>886822440</v>
      </c>
      <c r="X40" s="45">
        <f t="shared" si="4"/>
        <v>715862378</v>
      </c>
      <c r="Y40" s="45">
        <f t="shared" si="4"/>
        <v>170960062</v>
      </c>
      <c r="Z40" s="46">
        <f>+IF(X40&lt;&gt;0,+(Y40/X40)*100,0)</f>
        <v>23.881693919665658</v>
      </c>
      <c r="AA40" s="47">
        <f t="shared" si="4"/>
        <v>715862378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728950946</v>
      </c>
      <c r="J60">
        <v>728950946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352386508</v>
      </c>
      <c r="D7" s="18"/>
      <c r="E7" s="19"/>
      <c r="F7" s="20"/>
      <c r="G7" s="20">
        <v>32092846</v>
      </c>
      <c r="H7" s="20">
        <v>32224296</v>
      </c>
      <c r="I7" s="20">
        <v>32371705</v>
      </c>
      <c r="J7" s="20">
        <v>96688847</v>
      </c>
      <c r="K7" s="20">
        <v>45517515</v>
      </c>
      <c r="L7" s="20">
        <v>32745036</v>
      </c>
      <c r="M7" s="20">
        <v>34831322</v>
      </c>
      <c r="N7" s="20">
        <v>113093873</v>
      </c>
      <c r="O7" s="20">
        <v>34919646</v>
      </c>
      <c r="P7" s="20">
        <v>33243150</v>
      </c>
      <c r="Q7" s="20">
        <v>35346137</v>
      </c>
      <c r="R7" s="20">
        <v>103508933</v>
      </c>
      <c r="S7" s="20">
        <v>31096219</v>
      </c>
      <c r="T7" s="20">
        <v>37109750</v>
      </c>
      <c r="U7" s="20">
        <v>30063457</v>
      </c>
      <c r="V7" s="20">
        <v>98269426</v>
      </c>
      <c r="W7" s="20">
        <v>411561079</v>
      </c>
      <c r="X7" s="20"/>
      <c r="Y7" s="20">
        <v>411561079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1759678</v>
      </c>
      <c r="D8" s="18"/>
      <c r="E8" s="19"/>
      <c r="F8" s="20"/>
      <c r="G8" s="20">
        <v>3498</v>
      </c>
      <c r="H8" s="20">
        <v>88876</v>
      </c>
      <c r="I8" s="20">
        <v>214909</v>
      </c>
      <c r="J8" s="20">
        <v>307283</v>
      </c>
      <c r="K8" s="20">
        <v>153649</v>
      </c>
      <c r="L8" s="20">
        <v>94922</v>
      </c>
      <c r="M8" s="20">
        <v>179192</v>
      </c>
      <c r="N8" s="20">
        <v>427763</v>
      </c>
      <c r="O8" s="20">
        <v>29077</v>
      </c>
      <c r="P8" s="20">
        <v>96755</v>
      </c>
      <c r="Q8" s="20">
        <v>16022</v>
      </c>
      <c r="R8" s="20">
        <v>141854</v>
      </c>
      <c r="S8" s="20">
        <v>5886</v>
      </c>
      <c r="T8" s="20">
        <v>95761</v>
      </c>
      <c r="U8" s="20">
        <v>68360</v>
      </c>
      <c r="V8" s="20">
        <v>170007</v>
      </c>
      <c r="W8" s="20">
        <v>1046907</v>
      </c>
      <c r="X8" s="20"/>
      <c r="Y8" s="20">
        <v>1046907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8018303</v>
      </c>
      <c r="D9" s="18"/>
      <c r="E9" s="19"/>
      <c r="F9" s="20"/>
      <c r="G9" s="20">
        <v>3516252</v>
      </c>
      <c r="H9" s="20"/>
      <c r="I9" s="20"/>
      <c r="J9" s="20">
        <v>3516252</v>
      </c>
      <c r="K9" s="20"/>
      <c r="L9" s="20"/>
      <c r="M9" s="20">
        <v>2813034</v>
      </c>
      <c r="N9" s="20">
        <v>2813034</v>
      </c>
      <c r="O9" s="20"/>
      <c r="P9" s="20"/>
      <c r="Q9" s="20">
        <v>2109762</v>
      </c>
      <c r="R9" s="20">
        <v>2109762</v>
      </c>
      <c r="S9" s="20"/>
      <c r="T9" s="20"/>
      <c r="U9" s="20"/>
      <c r="V9" s="20"/>
      <c r="W9" s="20">
        <v>8439048</v>
      </c>
      <c r="X9" s="20"/>
      <c r="Y9" s="20">
        <v>8439048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-337950092</v>
      </c>
      <c r="D14" s="18"/>
      <c r="E14" s="19">
        <v>-442666198</v>
      </c>
      <c r="F14" s="20">
        <v>-466329484</v>
      </c>
      <c r="G14" s="20">
        <v>-7203488</v>
      </c>
      <c r="H14" s="20">
        <v>-57065751</v>
      </c>
      <c r="I14" s="20">
        <v>-48457343</v>
      </c>
      <c r="J14" s="20">
        <v>-112726582</v>
      </c>
      <c r="K14" s="20">
        <v>-28923377</v>
      </c>
      <c r="L14" s="20">
        <v>-30054341</v>
      </c>
      <c r="M14" s="20">
        <v>-29720874</v>
      </c>
      <c r="N14" s="20">
        <v>-88698592</v>
      </c>
      <c r="O14" s="20">
        <v>-27841943</v>
      </c>
      <c r="P14" s="20">
        <v>-829987</v>
      </c>
      <c r="Q14" s="20">
        <v>-56227954</v>
      </c>
      <c r="R14" s="20">
        <v>-84899884</v>
      </c>
      <c r="S14" s="20">
        <v>-30683369</v>
      </c>
      <c r="T14" s="20">
        <v>-29618110</v>
      </c>
      <c r="U14" s="20">
        <v>-72685153</v>
      </c>
      <c r="V14" s="20">
        <v>-132986632</v>
      </c>
      <c r="W14" s="20">
        <v>-419311690</v>
      </c>
      <c r="X14" s="20">
        <v>-466329484</v>
      </c>
      <c r="Y14" s="20">
        <v>47017794</v>
      </c>
      <c r="Z14" s="21">
        <v>-10.082526542542182</v>
      </c>
      <c r="AA14" s="22">
        <v>-466329484</v>
      </c>
    </row>
    <row r="15" spans="1:27" x14ac:dyDescent="0.25">
      <c r="A15" s="23" t="s">
        <v>43</v>
      </c>
      <c r="B15" s="17" t="s">
        <v>32</v>
      </c>
      <c r="C15" s="18">
        <v>-420880</v>
      </c>
      <c r="D15" s="18"/>
      <c r="E15" s="19"/>
      <c r="F15" s="20"/>
      <c r="G15" s="20"/>
      <c r="H15" s="20"/>
      <c r="I15" s="20"/>
      <c r="J15" s="20"/>
      <c r="K15" s="20"/>
      <c r="L15" s="20"/>
      <c r="M15" s="20">
        <v>-190361</v>
      </c>
      <c r="N15" s="20">
        <v>-190361</v>
      </c>
      <c r="O15" s="20"/>
      <c r="P15" s="20"/>
      <c r="Q15" s="20"/>
      <c r="R15" s="20"/>
      <c r="S15" s="20"/>
      <c r="T15" s="20"/>
      <c r="U15" s="20">
        <v>-168448</v>
      </c>
      <c r="V15" s="20">
        <v>-168448</v>
      </c>
      <c r="W15" s="20">
        <v>-358809</v>
      </c>
      <c r="X15" s="20"/>
      <c r="Y15" s="20">
        <v>-358809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23793517</v>
      </c>
      <c r="D17" s="26">
        <f>SUM(D6:D16)</f>
        <v>0</v>
      </c>
      <c r="E17" s="27">
        <f t="shared" si="0"/>
        <v>-442666198</v>
      </c>
      <c r="F17" s="28">
        <f t="shared" si="0"/>
        <v>-466329484</v>
      </c>
      <c r="G17" s="28">
        <f t="shared" si="0"/>
        <v>28409108</v>
      </c>
      <c r="H17" s="28">
        <f t="shared" si="0"/>
        <v>-24752579</v>
      </c>
      <c r="I17" s="28">
        <f t="shared" si="0"/>
        <v>-15870729</v>
      </c>
      <c r="J17" s="28">
        <f t="shared" si="0"/>
        <v>-12214200</v>
      </c>
      <c r="K17" s="28">
        <f t="shared" si="0"/>
        <v>16747787</v>
      </c>
      <c r="L17" s="28">
        <f t="shared" si="0"/>
        <v>2785617</v>
      </c>
      <c r="M17" s="28">
        <f t="shared" si="0"/>
        <v>7912313</v>
      </c>
      <c r="N17" s="28">
        <f t="shared" si="0"/>
        <v>27445717</v>
      </c>
      <c r="O17" s="28">
        <f t="shared" si="0"/>
        <v>7106780</v>
      </c>
      <c r="P17" s="28">
        <f t="shared" si="0"/>
        <v>32509918</v>
      </c>
      <c r="Q17" s="28">
        <f t="shared" si="0"/>
        <v>-18756033</v>
      </c>
      <c r="R17" s="28">
        <f t="shared" si="0"/>
        <v>20860665</v>
      </c>
      <c r="S17" s="28">
        <f t="shared" si="0"/>
        <v>418736</v>
      </c>
      <c r="T17" s="28">
        <f t="shared" si="0"/>
        <v>7587401</v>
      </c>
      <c r="U17" s="28">
        <f t="shared" si="0"/>
        <v>-42721784</v>
      </c>
      <c r="V17" s="28">
        <f t="shared" si="0"/>
        <v>-34715647</v>
      </c>
      <c r="W17" s="28">
        <f t="shared" si="0"/>
        <v>1376535</v>
      </c>
      <c r="X17" s="28">
        <f t="shared" si="0"/>
        <v>-466329484</v>
      </c>
      <c r="Y17" s="28">
        <f t="shared" si="0"/>
        <v>467706019</v>
      </c>
      <c r="Z17" s="29">
        <f>+IF(X17&lt;&gt;0,+(Y17/X17)*100,0)</f>
        <v>-100.29518506704586</v>
      </c>
      <c r="AA17" s="30">
        <f>SUM(AA6:AA16)</f>
        <v>-466329484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-43596231</v>
      </c>
      <c r="D26" s="18"/>
      <c r="E26" s="19"/>
      <c r="F26" s="20"/>
      <c r="G26" s="20">
        <v>-269157</v>
      </c>
      <c r="H26" s="20">
        <v>-4988135</v>
      </c>
      <c r="I26" s="20">
        <v>-2569097</v>
      </c>
      <c r="J26" s="20">
        <v>-7826389</v>
      </c>
      <c r="K26" s="20">
        <v>-717441</v>
      </c>
      <c r="L26" s="20">
        <v>-956295</v>
      </c>
      <c r="M26" s="20">
        <v>-315741</v>
      </c>
      <c r="N26" s="20">
        <v>-1989477</v>
      </c>
      <c r="O26" s="20">
        <v>-910897</v>
      </c>
      <c r="P26" s="20">
        <v>-793462</v>
      </c>
      <c r="Q26" s="20">
        <v>-11757158</v>
      </c>
      <c r="R26" s="20">
        <v>-13461517</v>
      </c>
      <c r="S26" s="20">
        <v>-618071</v>
      </c>
      <c r="T26" s="20">
        <v>-2262186</v>
      </c>
      <c r="U26" s="20">
        <v>-3914908</v>
      </c>
      <c r="V26" s="20">
        <v>-6795165</v>
      </c>
      <c r="W26" s="20">
        <v>-30072548</v>
      </c>
      <c r="X26" s="20"/>
      <c r="Y26" s="20">
        <v>-30072548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-43596231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-269157</v>
      </c>
      <c r="H27" s="28">
        <f t="shared" si="1"/>
        <v>-4988135</v>
      </c>
      <c r="I27" s="28">
        <f t="shared" si="1"/>
        <v>-2569097</v>
      </c>
      <c r="J27" s="28">
        <f t="shared" si="1"/>
        <v>-7826389</v>
      </c>
      <c r="K27" s="28">
        <f t="shared" si="1"/>
        <v>-717441</v>
      </c>
      <c r="L27" s="28">
        <f t="shared" si="1"/>
        <v>-956295</v>
      </c>
      <c r="M27" s="28">
        <f t="shared" si="1"/>
        <v>-315741</v>
      </c>
      <c r="N27" s="28">
        <f t="shared" si="1"/>
        <v>-1989477</v>
      </c>
      <c r="O27" s="28">
        <f t="shared" si="1"/>
        <v>-910897</v>
      </c>
      <c r="P27" s="28">
        <f t="shared" si="1"/>
        <v>-793462</v>
      </c>
      <c r="Q27" s="28">
        <f t="shared" si="1"/>
        <v>-11757158</v>
      </c>
      <c r="R27" s="28">
        <f t="shared" si="1"/>
        <v>-13461517</v>
      </c>
      <c r="S27" s="28">
        <f t="shared" si="1"/>
        <v>-618071</v>
      </c>
      <c r="T27" s="28">
        <f t="shared" si="1"/>
        <v>-2262186</v>
      </c>
      <c r="U27" s="28">
        <f t="shared" si="1"/>
        <v>-3914908</v>
      </c>
      <c r="V27" s="28">
        <f t="shared" si="1"/>
        <v>-6795165</v>
      </c>
      <c r="W27" s="28">
        <f t="shared" si="1"/>
        <v>-30072548</v>
      </c>
      <c r="X27" s="28">
        <f t="shared" si="1"/>
        <v>0</v>
      </c>
      <c r="Y27" s="28">
        <f t="shared" si="1"/>
        <v>-30072548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-19802714</v>
      </c>
      <c r="D38" s="32">
        <f>+D17+D27+D36</f>
        <v>0</v>
      </c>
      <c r="E38" s="33">
        <f t="shared" si="3"/>
        <v>-442666198</v>
      </c>
      <c r="F38" s="2">
        <f t="shared" si="3"/>
        <v>-466329484</v>
      </c>
      <c r="G38" s="2">
        <f t="shared" si="3"/>
        <v>28139951</v>
      </c>
      <c r="H38" s="2">
        <f t="shared" si="3"/>
        <v>-29740714</v>
      </c>
      <c r="I38" s="2">
        <f t="shared" si="3"/>
        <v>-18439826</v>
      </c>
      <c r="J38" s="2">
        <f t="shared" si="3"/>
        <v>-20040589</v>
      </c>
      <c r="K38" s="2">
        <f t="shared" si="3"/>
        <v>16030346</v>
      </c>
      <c r="L38" s="2">
        <f t="shared" si="3"/>
        <v>1829322</v>
      </c>
      <c r="M38" s="2">
        <f t="shared" si="3"/>
        <v>7596572</v>
      </c>
      <c r="N38" s="2">
        <f t="shared" si="3"/>
        <v>25456240</v>
      </c>
      <c r="O38" s="2">
        <f t="shared" si="3"/>
        <v>6195883</v>
      </c>
      <c r="P38" s="2">
        <f t="shared" si="3"/>
        <v>31716456</v>
      </c>
      <c r="Q38" s="2">
        <f t="shared" si="3"/>
        <v>-30513191</v>
      </c>
      <c r="R38" s="2">
        <f t="shared" si="3"/>
        <v>7399148</v>
      </c>
      <c r="S38" s="2">
        <f t="shared" si="3"/>
        <v>-199335</v>
      </c>
      <c r="T38" s="2">
        <f t="shared" si="3"/>
        <v>5325215</v>
      </c>
      <c r="U38" s="2">
        <f t="shared" si="3"/>
        <v>-46636692</v>
      </c>
      <c r="V38" s="2">
        <f t="shared" si="3"/>
        <v>-41510812</v>
      </c>
      <c r="W38" s="2">
        <f t="shared" si="3"/>
        <v>-28696013</v>
      </c>
      <c r="X38" s="2">
        <f t="shared" si="3"/>
        <v>-466329484</v>
      </c>
      <c r="Y38" s="2">
        <f t="shared" si="3"/>
        <v>437633471</v>
      </c>
      <c r="Z38" s="34">
        <f>+IF(X38&lt;&gt;0,+(Y38/X38)*100,0)</f>
        <v>-93.846408176069772</v>
      </c>
      <c r="AA38" s="35">
        <f>+AA17+AA27+AA36</f>
        <v>-466329484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28139951</v>
      </c>
      <c r="I39" s="2">
        <f>+H40+I60</f>
        <v>-1600763</v>
      </c>
      <c r="J39" s="2">
        <f>+G39</f>
        <v>0</v>
      </c>
      <c r="K39" s="2">
        <f>+I40+K60</f>
        <v>-20040589</v>
      </c>
      <c r="L39" s="2">
        <f>+K40+L60</f>
        <v>-4010243</v>
      </c>
      <c r="M39" s="2">
        <f>+L40+M60</f>
        <v>-2180921</v>
      </c>
      <c r="N39" s="2">
        <f>+K39</f>
        <v>-20040589</v>
      </c>
      <c r="O39" s="2">
        <f>+M40+O60</f>
        <v>5415651</v>
      </c>
      <c r="P39" s="2">
        <f>+O40+P60</f>
        <v>11611534</v>
      </c>
      <c r="Q39" s="2">
        <f>+P40+Q60</f>
        <v>43327990</v>
      </c>
      <c r="R39" s="2">
        <f>+O39</f>
        <v>5415651</v>
      </c>
      <c r="S39" s="2">
        <f>+Q40+S60</f>
        <v>12814799</v>
      </c>
      <c r="T39" s="2">
        <f>+S40+T60</f>
        <v>12615464</v>
      </c>
      <c r="U39" s="2">
        <f>+T40+U60</f>
        <v>17940679</v>
      </c>
      <c r="V39" s="2">
        <f>+S39</f>
        <v>12814799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-19802714</v>
      </c>
      <c r="D40" s="43">
        <f t="shared" ref="D40:AA40" si="4">+D38+D39</f>
        <v>0</v>
      </c>
      <c r="E40" s="44">
        <f t="shared" si="4"/>
        <v>-442666198</v>
      </c>
      <c r="F40" s="45">
        <f t="shared" si="4"/>
        <v>-466329484</v>
      </c>
      <c r="G40" s="45">
        <f t="shared" si="4"/>
        <v>28139951</v>
      </c>
      <c r="H40" s="45">
        <f t="shared" si="4"/>
        <v>-1600763</v>
      </c>
      <c r="I40" s="45">
        <f t="shared" si="4"/>
        <v>-20040589</v>
      </c>
      <c r="J40" s="45">
        <f>+I40</f>
        <v>-20040589</v>
      </c>
      <c r="K40" s="45">
        <f t="shared" si="4"/>
        <v>-4010243</v>
      </c>
      <c r="L40" s="45">
        <f t="shared" si="4"/>
        <v>-2180921</v>
      </c>
      <c r="M40" s="45">
        <f t="shared" si="4"/>
        <v>5415651</v>
      </c>
      <c r="N40" s="45">
        <f>+M40</f>
        <v>5415651</v>
      </c>
      <c r="O40" s="45">
        <f t="shared" si="4"/>
        <v>11611534</v>
      </c>
      <c r="P40" s="45">
        <f t="shared" si="4"/>
        <v>43327990</v>
      </c>
      <c r="Q40" s="45">
        <f t="shared" si="4"/>
        <v>12814799</v>
      </c>
      <c r="R40" s="45">
        <f>+Q40</f>
        <v>12814799</v>
      </c>
      <c r="S40" s="45">
        <f t="shared" si="4"/>
        <v>12615464</v>
      </c>
      <c r="T40" s="45">
        <f t="shared" si="4"/>
        <v>17940679</v>
      </c>
      <c r="U40" s="45">
        <f t="shared" si="4"/>
        <v>-28696013</v>
      </c>
      <c r="V40" s="45">
        <f>+U40</f>
        <v>-28696013</v>
      </c>
      <c r="W40" s="45">
        <f>+V40</f>
        <v>-28696013</v>
      </c>
      <c r="X40" s="45">
        <f t="shared" si="4"/>
        <v>-466329484</v>
      </c>
      <c r="Y40" s="45">
        <f t="shared" si="4"/>
        <v>437633471</v>
      </c>
      <c r="Z40" s="46">
        <f>+IF(X40&lt;&gt;0,+(Y40/X40)*100,0)</f>
        <v>-93.846408176069772</v>
      </c>
      <c r="AA40" s="47">
        <f t="shared" si="4"/>
        <v>-466329484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50096731</v>
      </c>
      <c r="D7" s="18"/>
      <c r="E7" s="19"/>
      <c r="F7" s="20"/>
      <c r="G7" s="20">
        <v>5114295</v>
      </c>
      <c r="H7" s="20">
        <v>8282395</v>
      </c>
      <c r="I7" s="20">
        <v>6605710</v>
      </c>
      <c r="J7" s="20">
        <v>20002400</v>
      </c>
      <c r="K7" s="20">
        <v>6546181</v>
      </c>
      <c r="L7" s="20">
        <v>6134258</v>
      </c>
      <c r="M7" s="20">
        <v>4117140</v>
      </c>
      <c r="N7" s="20">
        <v>16797579</v>
      </c>
      <c r="O7" s="20">
        <v>8587902</v>
      </c>
      <c r="P7" s="20">
        <v>6183780</v>
      </c>
      <c r="Q7" s="20">
        <v>6704198</v>
      </c>
      <c r="R7" s="20">
        <v>21475880</v>
      </c>
      <c r="S7" s="20">
        <v>6286756</v>
      </c>
      <c r="T7" s="20">
        <v>6732613</v>
      </c>
      <c r="U7" s="20">
        <v>7190533</v>
      </c>
      <c r="V7" s="20">
        <v>20209902</v>
      </c>
      <c r="W7" s="20">
        <v>78485761</v>
      </c>
      <c r="X7" s="20"/>
      <c r="Y7" s="20">
        <v>78485761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-344173764</v>
      </c>
      <c r="D14" s="18"/>
      <c r="E14" s="19"/>
      <c r="F14" s="20"/>
      <c r="G14" s="20">
        <v>-613077</v>
      </c>
      <c r="H14" s="20">
        <v>-55377210</v>
      </c>
      <c r="I14" s="20">
        <v>-48599704</v>
      </c>
      <c r="J14" s="20">
        <v>-104589991</v>
      </c>
      <c r="K14" s="20">
        <v>-27043489</v>
      </c>
      <c r="L14" s="20">
        <v>-24208288</v>
      </c>
      <c r="M14" s="20">
        <v>-1738760</v>
      </c>
      <c r="N14" s="20">
        <v>-52990537</v>
      </c>
      <c r="O14" s="20">
        <v>-23688013</v>
      </c>
      <c r="P14" s="20">
        <v>-28705741</v>
      </c>
      <c r="Q14" s="20">
        <v>-40407064</v>
      </c>
      <c r="R14" s="20">
        <v>-92800818</v>
      </c>
      <c r="S14" s="20">
        <v>-47232909</v>
      </c>
      <c r="T14" s="20">
        <v>-40225637</v>
      </c>
      <c r="U14" s="20">
        <v>-1504687</v>
      </c>
      <c r="V14" s="20">
        <v>-88963233</v>
      </c>
      <c r="W14" s="20">
        <v>-339344579</v>
      </c>
      <c r="X14" s="20"/>
      <c r="Y14" s="20">
        <v>-339344579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-294077033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4501218</v>
      </c>
      <c r="H17" s="28">
        <f t="shared" si="0"/>
        <v>-47094815</v>
      </c>
      <c r="I17" s="28">
        <f t="shared" si="0"/>
        <v>-41993994</v>
      </c>
      <c r="J17" s="28">
        <f t="shared" si="0"/>
        <v>-84587591</v>
      </c>
      <c r="K17" s="28">
        <f t="shared" si="0"/>
        <v>-20497308</v>
      </c>
      <c r="L17" s="28">
        <f t="shared" si="0"/>
        <v>-18074030</v>
      </c>
      <c r="M17" s="28">
        <f t="shared" si="0"/>
        <v>2378380</v>
      </c>
      <c r="N17" s="28">
        <f t="shared" si="0"/>
        <v>-36192958</v>
      </c>
      <c r="O17" s="28">
        <f t="shared" si="0"/>
        <v>-15100111</v>
      </c>
      <c r="P17" s="28">
        <f t="shared" si="0"/>
        <v>-22521961</v>
      </c>
      <c r="Q17" s="28">
        <f t="shared" si="0"/>
        <v>-33702866</v>
      </c>
      <c r="R17" s="28">
        <f t="shared" si="0"/>
        <v>-71324938</v>
      </c>
      <c r="S17" s="28">
        <f t="shared" si="0"/>
        <v>-40946153</v>
      </c>
      <c r="T17" s="28">
        <f t="shared" si="0"/>
        <v>-33493024</v>
      </c>
      <c r="U17" s="28">
        <f t="shared" si="0"/>
        <v>5685846</v>
      </c>
      <c r="V17" s="28">
        <f t="shared" si="0"/>
        <v>-68753331</v>
      </c>
      <c r="W17" s="28">
        <f t="shared" si="0"/>
        <v>-260858818</v>
      </c>
      <c r="X17" s="28">
        <f t="shared" si="0"/>
        <v>0</v>
      </c>
      <c r="Y17" s="28">
        <f t="shared" si="0"/>
        <v>-260858818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-10129082</v>
      </c>
      <c r="D26" s="18"/>
      <c r="E26" s="19">
        <v>-31352174</v>
      </c>
      <c r="F26" s="20">
        <v>-16508683</v>
      </c>
      <c r="G26" s="20"/>
      <c r="H26" s="20">
        <v>-5463</v>
      </c>
      <c r="I26" s="20">
        <v>-506594</v>
      </c>
      <c r="J26" s="20">
        <v>-512057</v>
      </c>
      <c r="K26" s="20">
        <v>-102099</v>
      </c>
      <c r="L26" s="20">
        <v>-214596</v>
      </c>
      <c r="M26" s="20"/>
      <c r="N26" s="20">
        <v>-316695</v>
      </c>
      <c r="O26" s="20"/>
      <c r="P26" s="20">
        <v>-285109</v>
      </c>
      <c r="Q26" s="20">
        <v>-24300</v>
      </c>
      <c r="R26" s="20">
        <v>-309409</v>
      </c>
      <c r="S26" s="20">
        <v>-22691</v>
      </c>
      <c r="T26" s="20">
        <v>-2287125</v>
      </c>
      <c r="U26" s="20">
        <v>-1943541</v>
      </c>
      <c r="V26" s="20">
        <v>-4253357</v>
      </c>
      <c r="W26" s="20">
        <v>-5391518</v>
      </c>
      <c r="X26" s="20">
        <v>-16508683</v>
      </c>
      <c r="Y26" s="20">
        <v>11117165</v>
      </c>
      <c r="Z26" s="21">
        <v>-67.341319716418326</v>
      </c>
      <c r="AA26" s="22">
        <v>-16508683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-10129082</v>
      </c>
      <c r="D27" s="26">
        <f>SUM(D21:D26)</f>
        <v>0</v>
      </c>
      <c r="E27" s="27">
        <f t="shared" si="1"/>
        <v>-31352174</v>
      </c>
      <c r="F27" s="28">
        <f t="shared" si="1"/>
        <v>-16508683</v>
      </c>
      <c r="G27" s="28">
        <f t="shared" si="1"/>
        <v>0</v>
      </c>
      <c r="H27" s="28">
        <f t="shared" si="1"/>
        <v>-5463</v>
      </c>
      <c r="I27" s="28">
        <f t="shared" si="1"/>
        <v>-506594</v>
      </c>
      <c r="J27" s="28">
        <f t="shared" si="1"/>
        <v>-512057</v>
      </c>
      <c r="K27" s="28">
        <f t="shared" si="1"/>
        <v>-102099</v>
      </c>
      <c r="L27" s="28">
        <f t="shared" si="1"/>
        <v>-214596</v>
      </c>
      <c r="M27" s="28">
        <f t="shared" si="1"/>
        <v>0</v>
      </c>
      <c r="N27" s="28">
        <f t="shared" si="1"/>
        <v>-316695</v>
      </c>
      <c r="O27" s="28">
        <f t="shared" si="1"/>
        <v>0</v>
      </c>
      <c r="P27" s="28">
        <f t="shared" si="1"/>
        <v>-285109</v>
      </c>
      <c r="Q27" s="28">
        <f t="shared" si="1"/>
        <v>-24300</v>
      </c>
      <c r="R27" s="28">
        <f t="shared" si="1"/>
        <v>-309409</v>
      </c>
      <c r="S27" s="28">
        <f t="shared" si="1"/>
        <v>-22691</v>
      </c>
      <c r="T27" s="28">
        <f t="shared" si="1"/>
        <v>-2287125</v>
      </c>
      <c r="U27" s="28">
        <f t="shared" si="1"/>
        <v>-1943541</v>
      </c>
      <c r="V27" s="28">
        <f t="shared" si="1"/>
        <v>-4253357</v>
      </c>
      <c r="W27" s="28">
        <f t="shared" si="1"/>
        <v>-5391518</v>
      </c>
      <c r="X27" s="28">
        <f t="shared" si="1"/>
        <v>-16508683</v>
      </c>
      <c r="Y27" s="28">
        <f t="shared" si="1"/>
        <v>11117165</v>
      </c>
      <c r="Z27" s="29">
        <f>+IF(X27&lt;&gt;0,+(Y27/X27)*100,0)</f>
        <v>-67.341319716418326</v>
      </c>
      <c r="AA27" s="30">
        <f>SUM(AA21:AA26)</f>
        <v>-16508683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-304206115</v>
      </c>
      <c r="D38" s="32">
        <f>+D17+D27+D36</f>
        <v>0</v>
      </c>
      <c r="E38" s="33">
        <f t="shared" si="3"/>
        <v>-31352174</v>
      </c>
      <c r="F38" s="2">
        <f t="shared" si="3"/>
        <v>-16508683</v>
      </c>
      <c r="G38" s="2">
        <f t="shared" si="3"/>
        <v>4501218</v>
      </c>
      <c r="H38" s="2">
        <f t="shared" si="3"/>
        <v>-47100278</v>
      </c>
      <c r="I38" s="2">
        <f t="shared" si="3"/>
        <v>-42500588</v>
      </c>
      <c r="J38" s="2">
        <f t="shared" si="3"/>
        <v>-85099648</v>
      </c>
      <c r="K38" s="2">
        <f t="shared" si="3"/>
        <v>-20599407</v>
      </c>
      <c r="L38" s="2">
        <f t="shared" si="3"/>
        <v>-18288626</v>
      </c>
      <c r="M38" s="2">
        <f t="shared" si="3"/>
        <v>2378380</v>
      </c>
      <c r="N38" s="2">
        <f t="shared" si="3"/>
        <v>-36509653</v>
      </c>
      <c r="O38" s="2">
        <f t="shared" si="3"/>
        <v>-15100111</v>
      </c>
      <c r="P38" s="2">
        <f t="shared" si="3"/>
        <v>-22807070</v>
      </c>
      <c r="Q38" s="2">
        <f t="shared" si="3"/>
        <v>-33727166</v>
      </c>
      <c r="R38" s="2">
        <f t="shared" si="3"/>
        <v>-71634347</v>
      </c>
      <c r="S38" s="2">
        <f t="shared" si="3"/>
        <v>-40968844</v>
      </c>
      <c r="T38" s="2">
        <f t="shared" si="3"/>
        <v>-35780149</v>
      </c>
      <c r="U38" s="2">
        <f t="shared" si="3"/>
        <v>3742305</v>
      </c>
      <c r="V38" s="2">
        <f t="shared" si="3"/>
        <v>-73006688</v>
      </c>
      <c r="W38" s="2">
        <f t="shared" si="3"/>
        <v>-266250336</v>
      </c>
      <c r="X38" s="2">
        <f t="shared" si="3"/>
        <v>-16508683</v>
      </c>
      <c r="Y38" s="2">
        <f t="shared" si="3"/>
        <v>-249741653</v>
      </c>
      <c r="Z38" s="34">
        <f>+IF(X38&lt;&gt;0,+(Y38/X38)*100,0)</f>
        <v>1512.7896816481361</v>
      </c>
      <c r="AA38" s="35">
        <f>+AA17+AA27+AA36</f>
        <v>-16508683</v>
      </c>
    </row>
    <row r="39" spans="1:27" x14ac:dyDescent="0.25">
      <c r="A39" s="23" t="s">
        <v>60</v>
      </c>
      <c r="B39" s="17"/>
      <c r="C39" s="32">
        <v>-212434894</v>
      </c>
      <c r="D39" s="32"/>
      <c r="E39" s="33"/>
      <c r="F39" s="2"/>
      <c r="G39" s="2">
        <v>-516579481</v>
      </c>
      <c r="H39" s="2">
        <f>+G40+H60</f>
        <v>-512078263</v>
      </c>
      <c r="I39" s="2">
        <f>+H40+I60</f>
        <v>-559178541</v>
      </c>
      <c r="J39" s="2">
        <f>+G39</f>
        <v>-516579481</v>
      </c>
      <c r="K39" s="2">
        <f>+I40+K60</f>
        <v>-601679129</v>
      </c>
      <c r="L39" s="2">
        <f>+K40+L60</f>
        <v>-622278536</v>
      </c>
      <c r="M39" s="2">
        <f>+L40+M60</f>
        <v>-640567162</v>
      </c>
      <c r="N39" s="2">
        <f>+K39</f>
        <v>-601679129</v>
      </c>
      <c r="O39" s="2">
        <f>+M40+O60</f>
        <v>-638188782</v>
      </c>
      <c r="P39" s="2">
        <f>+O40+P60</f>
        <v>-653288893</v>
      </c>
      <c r="Q39" s="2">
        <f>+P40+Q60</f>
        <v>-676095963</v>
      </c>
      <c r="R39" s="2">
        <f>+O39</f>
        <v>-638188782</v>
      </c>
      <c r="S39" s="2">
        <f>+Q40+S60</f>
        <v>-709823129</v>
      </c>
      <c r="T39" s="2">
        <f>+S40+T60</f>
        <v>-750791973</v>
      </c>
      <c r="U39" s="2">
        <f>+T40+U60</f>
        <v>-786572122</v>
      </c>
      <c r="V39" s="2">
        <f>+S39</f>
        <v>-709823129</v>
      </c>
      <c r="W39" s="2">
        <f>+G39</f>
        <v>-516579481</v>
      </c>
      <c r="X39" s="2"/>
      <c r="Y39" s="2">
        <f>+W39-X39</f>
        <v>-516579481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-516641009</v>
      </c>
      <c r="D40" s="43">
        <f t="shared" ref="D40:AA40" si="4">+D38+D39</f>
        <v>0</v>
      </c>
      <c r="E40" s="44">
        <f t="shared" si="4"/>
        <v>-31352174</v>
      </c>
      <c r="F40" s="45">
        <f t="shared" si="4"/>
        <v>-16508683</v>
      </c>
      <c r="G40" s="45">
        <f t="shared" si="4"/>
        <v>-512078263</v>
      </c>
      <c r="H40" s="45">
        <f t="shared" si="4"/>
        <v>-559178541</v>
      </c>
      <c r="I40" s="45">
        <f t="shared" si="4"/>
        <v>-601679129</v>
      </c>
      <c r="J40" s="45">
        <f>+I40</f>
        <v>-601679129</v>
      </c>
      <c r="K40" s="45">
        <f t="shared" si="4"/>
        <v>-622278536</v>
      </c>
      <c r="L40" s="45">
        <f t="shared" si="4"/>
        <v>-640567162</v>
      </c>
      <c r="M40" s="45">
        <f t="shared" si="4"/>
        <v>-638188782</v>
      </c>
      <c r="N40" s="45">
        <f>+M40</f>
        <v>-638188782</v>
      </c>
      <c r="O40" s="45">
        <f t="shared" si="4"/>
        <v>-653288893</v>
      </c>
      <c r="P40" s="45">
        <f t="shared" si="4"/>
        <v>-676095963</v>
      </c>
      <c r="Q40" s="45">
        <f t="shared" si="4"/>
        <v>-709823129</v>
      </c>
      <c r="R40" s="45">
        <f>+Q40</f>
        <v>-709823129</v>
      </c>
      <c r="S40" s="45">
        <f t="shared" si="4"/>
        <v>-750791973</v>
      </c>
      <c r="T40" s="45">
        <f t="shared" si="4"/>
        <v>-786572122</v>
      </c>
      <c r="U40" s="45">
        <f t="shared" si="4"/>
        <v>-782829817</v>
      </c>
      <c r="V40" s="45">
        <f>+U40</f>
        <v>-782829817</v>
      </c>
      <c r="W40" s="45">
        <f>+V40</f>
        <v>-782829817</v>
      </c>
      <c r="X40" s="45">
        <f t="shared" si="4"/>
        <v>-16508683</v>
      </c>
      <c r="Y40" s="45">
        <f t="shared" si="4"/>
        <v>-766321134</v>
      </c>
      <c r="Z40" s="46">
        <f>+IF(X40&lt;&gt;0,+(Y40/X40)*100,0)</f>
        <v>4641.9277297892268</v>
      </c>
      <c r="AA40" s="47">
        <f t="shared" si="4"/>
        <v>-16508683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-516579481</v>
      </c>
      <c r="J60">
        <v>-516579481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885618151</v>
      </c>
      <c r="D7" s="18"/>
      <c r="E7" s="19">
        <v>1128853478</v>
      </c>
      <c r="F7" s="20">
        <v>1271695301</v>
      </c>
      <c r="G7" s="20">
        <v>79336893</v>
      </c>
      <c r="H7" s="20">
        <v>105678080</v>
      </c>
      <c r="I7" s="20">
        <v>104918101</v>
      </c>
      <c r="J7" s="20">
        <v>289933074</v>
      </c>
      <c r="K7" s="20">
        <v>125961419</v>
      </c>
      <c r="L7" s="20">
        <v>77465161</v>
      </c>
      <c r="M7" s="20">
        <v>81159407</v>
      </c>
      <c r="N7" s="20">
        <v>284585987</v>
      </c>
      <c r="O7" s="20">
        <v>80154177</v>
      </c>
      <c r="P7" s="20">
        <v>73246282</v>
      </c>
      <c r="Q7" s="20">
        <v>79405219</v>
      </c>
      <c r="R7" s="20">
        <v>232805678</v>
      </c>
      <c r="S7" s="20">
        <v>85413233</v>
      </c>
      <c r="T7" s="20">
        <v>94007036</v>
      </c>
      <c r="U7" s="20">
        <v>67102981</v>
      </c>
      <c r="V7" s="20">
        <v>246523250</v>
      </c>
      <c r="W7" s="20">
        <v>1053847989</v>
      </c>
      <c r="X7" s="20">
        <v>1271695301</v>
      </c>
      <c r="Y7" s="20">
        <v>-217847312</v>
      </c>
      <c r="Z7" s="21">
        <v>-17.130464493239487</v>
      </c>
      <c r="AA7" s="22">
        <v>1271695301</v>
      </c>
    </row>
    <row r="8" spans="1:27" x14ac:dyDescent="0.25">
      <c r="A8" s="23" t="s">
        <v>36</v>
      </c>
      <c r="B8" s="17" t="s">
        <v>32</v>
      </c>
      <c r="C8" s="18">
        <v>55557</v>
      </c>
      <c r="D8" s="18"/>
      <c r="E8" s="19">
        <v>2718949</v>
      </c>
      <c r="F8" s="20">
        <v>2718949</v>
      </c>
      <c r="G8" s="20">
        <v>2635</v>
      </c>
      <c r="H8" s="20">
        <v>878</v>
      </c>
      <c r="I8" s="20">
        <v>2490</v>
      </c>
      <c r="J8" s="20">
        <v>6003</v>
      </c>
      <c r="K8" s="20">
        <v>1413</v>
      </c>
      <c r="L8" s="20">
        <v>1330</v>
      </c>
      <c r="M8" s="20">
        <v>8173</v>
      </c>
      <c r="N8" s="20">
        <v>10916</v>
      </c>
      <c r="O8" s="20">
        <v>5819</v>
      </c>
      <c r="P8" s="20">
        <v>13814</v>
      </c>
      <c r="Q8" s="20">
        <v>9480</v>
      </c>
      <c r="R8" s="20">
        <v>29113</v>
      </c>
      <c r="S8" s="20">
        <v>9313</v>
      </c>
      <c r="T8" s="20">
        <v>2611</v>
      </c>
      <c r="U8" s="20">
        <v>3498</v>
      </c>
      <c r="V8" s="20">
        <v>15422</v>
      </c>
      <c r="W8" s="20">
        <v>61454</v>
      </c>
      <c r="X8" s="20">
        <v>2718949</v>
      </c>
      <c r="Y8" s="20">
        <v>-2657495</v>
      </c>
      <c r="Z8" s="21">
        <v>-97.739788425601219</v>
      </c>
      <c r="AA8" s="22">
        <v>2718949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80772928</v>
      </c>
      <c r="F9" s="20">
        <v>80772928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80772928</v>
      </c>
      <c r="Y9" s="20">
        <v>-80772928</v>
      </c>
      <c r="Z9" s="21">
        <v>-100</v>
      </c>
      <c r="AA9" s="22">
        <v>80772928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-743442959</v>
      </c>
      <c r="D14" s="18"/>
      <c r="E14" s="19">
        <v>-1016924677</v>
      </c>
      <c r="F14" s="20">
        <v>-1016924677</v>
      </c>
      <c r="G14" s="20">
        <v>-91561063</v>
      </c>
      <c r="H14" s="20">
        <v>-116243668</v>
      </c>
      <c r="I14" s="20">
        <v>-116076686</v>
      </c>
      <c r="J14" s="20">
        <v>-323881417</v>
      </c>
      <c r="K14" s="20">
        <v>-68364492</v>
      </c>
      <c r="L14" s="20">
        <v>-62541446</v>
      </c>
      <c r="M14" s="20">
        <v>-89837350</v>
      </c>
      <c r="N14" s="20">
        <v>-220743288</v>
      </c>
      <c r="O14" s="20">
        <v>-56737678</v>
      </c>
      <c r="P14" s="20">
        <v>-6131210</v>
      </c>
      <c r="Q14" s="20">
        <v>-115598769</v>
      </c>
      <c r="R14" s="20">
        <v>-178467657</v>
      </c>
      <c r="S14" s="20">
        <v>-66979748</v>
      </c>
      <c r="T14" s="20">
        <v>-7944443</v>
      </c>
      <c r="U14" s="20">
        <v>-150168502</v>
      </c>
      <c r="V14" s="20">
        <v>-225092693</v>
      </c>
      <c r="W14" s="20">
        <v>-948185055</v>
      </c>
      <c r="X14" s="20">
        <v>-1016924677</v>
      </c>
      <c r="Y14" s="20">
        <v>68739622</v>
      </c>
      <c r="Z14" s="21">
        <v>-6.7595588498045656</v>
      </c>
      <c r="AA14" s="22">
        <v>-1016924677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-8573432</v>
      </c>
      <c r="F15" s="20">
        <v>-11446725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-11446725</v>
      </c>
      <c r="Y15" s="20">
        <v>11446725</v>
      </c>
      <c r="Z15" s="21">
        <v>-100</v>
      </c>
      <c r="AA15" s="22">
        <v>-11446725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142230749</v>
      </c>
      <c r="D17" s="26">
        <f>SUM(D6:D16)</f>
        <v>0</v>
      </c>
      <c r="E17" s="27">
        <f t="shared" si="0"/>
        <v>186847246</v>
      </c>
      <c r="F17" s="28">
        <f t="shared" si="0"/>
        <v>326815776</v>
      </c>
      <c r="G17" s="28">
        <f t="shared" si="0"/>
        <v>-12221535</v>
      </c>
      <c r="H17" s="28">
        <f t="shared" si="0"/>
        <v>-10564710</v>
      </c>
      <c r="I17" s="28">
        <f t="shared" si="0"/>
        <v>-11156095</v>
      </c>
      <c r="J17" s="28">
        <f t="shared" si="0"/>
        <v>-33942340</v>
      </c>
      <c r="K17" s="28">
        <f t="shared" si="0"/>
        <v>57598340</v>
      </c>
      <c r="L17" s="28">
        <f t="shared" si="0"/>
        <v>14925045</v>
      </c>
      <c r="M17" s="28">
        <f t="shared" si="0"/>
        <v>-8669770</v>
      </c>
      <c r="N17" s="28">
        <f t="shared" si="0"/>
        <v>63853615</v>
      </c>
      <c r="O17" s="28">
        <f t="shared" si="0"/>
        <v>23422318</v>
      </c>
      <c r="P17" s="28">
        <f t="shared" si="0"/>
        <v>67128886</v>
      </c>
      <c r="Q17" s="28">
        <f t="shared" si="0"/>
        <v>-36184070</v>
      </c>
      <c r="R17" s="28">
        <f t="shared" si="0"/>
        <v>54367134</v>
      </c>
      <c r="S17" s="28">
        <f t="shared" si="0"/>
        <v>18442798</v>
      </c>
      <c r="T17" s="28">
        <f t="shared" si="0"/>
        <v>86065204</v>
      </c>
      <c r="U17" s="28">
        <f t="shared" si="0"/>
        <v>-83062023</v>
      </c>
      <c r="V17" s="28">
        <f t="shared" si="0"/>
        <v>21445979</v>
      </c>
      <c r="W17" s="28">
        <f t="shared" si="0"/>
        <v>105724388</v>
      </c>
      <c r="X17" s="28">
        <f t="shared" si="0"/>
        <v>326815776</v>
      </c>
      <c r="Y17" s="28">
        <f t="shared" si="0"/>
        <v>-221091388</v>
      </c>
      <c r="Z17" s="29">
        <f>+IF(X17&lt;&gt;0,+(Y17/X17)*100,0)</f>
        <v>-67.650157745138955</v>
      </c>
      <c r="AA17" s="30">
        <f>SUM(AA6:AA16)</f>
        <v>326815776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60963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-115741166</v>
      </c>
      <c r="D26" s="18"/>
      <c r="E26" s="19"/>
      <c r="F26" s="20"/>
      <c r="G26" s="20">
        <v>-11374489</v>
      </c>
      <c r="H26" s="20">
        <v>-245633</v>
      </c>
      <c r="I26" s="20">
        <v>-139223</v>
      </c>
      <c r="J26" s="20">
        <v>-11759345</v>
      </c>
      <c r="K26" s="20">
        <v>-211092</v>
      </c>
      <c r="L26" s="20">
        <v>-11605771</v>
      </c>
      <c r="M26" s="20">
        <v>-820278</v>
      </c>
      <c r="N26" s="20">
        <v>-12637141</v>
      </c>
      <c r="O26" s="20">
        <v>-2457158</v>
      </c>
      <c r="P26" s="20">
        <v>-1044991</v>
      </c>
      <c r="Q26" s="20">
        <v>-5701523</v>
      </c>
      <c r="R26" s="20">
        <v>-9203672</v>
      </c>
      <c r="S26" s="20">
        <v>-5941677</v>
      </c>
      <c r="T26" s="20">
        <v>-16491602</v>
      </c>
      <c r="U26" s="20">
        <v>-14563422</v>
      </c>
      <c r="V26" s="20">
        <v>-36996701</v>
      </c>
      <c r="W26" s="20">
        <v>-70596859</v>
      </c>
      <c r="X26" s="20"/>
      <c r="Y26" s="20">
        <v>-70596859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-115680203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-11374489</v>
      </c>
      <c r="H27" s="28">
        <f t="shared" si="1"/>
        <v>-245633</v>
      </c>
      <c r="I27" s="28">
        <f t="shared" si="1"/>
        <v>-139223</v>
      </c>
      <c r="J27" s="28">
        <f t="shared" si="1"/>
        <v>-11759345</v>
      </c>
      <c r="K27" s="28">
        <f t="shared" si="1"/>
        <v>-211092</v>
      </c>
      <c r="L27" s="28">
        <f t="shared" si="1"/>
        <v>-11605771</v>
      </c>
      <c r="M27" s="28">
        <f t="shared" si="1"/>
        <v>-820278</v>
      </c>
      <c r="N27" s="28">
        <f t="shared" si="1"/>
        <v>-12637141</v>
      </c>
      <c r="O27" s="28">
        <f t="shared" si="1"/>
        <v>-2457158</v>
      </c>
      <c r="P27" s="28">
        <f t="shared" si="1"/>
        <v>-1044991</v>
      </c>
      <c r="Q27" s="28">
        <f t="shared" si="1"/>
        <v>-5701523</v>
      </c>
      <c r="R27" s="28">
        <f t="shared" si="1"/>
        <v>-9203672</v>
      </c>
      <c r="S27" s="28">
        <f t="shared" si="1"/>
        <v>-5941677</v>
      </c>
      <c r="T27" s="28">
        <f t="shared" si="1"/>
        <v>-16491602</v>
      </c>
      <c r="U27" s="28">
        <f t="shared" si="1"/>
        <v>-14563422</v>
      </c>
      <c r="V27" s="28">
        <f t="shared" si="1"/>
        <v>-36996701</v>
      </c>
      <c r="W27" s="28">
        <f t="shared" si="1"/>
        <v>-70596859</v>
      </c>
      <c r="X27" s="28">
        <f t="shared" si="1"/>
        <v>0</v>
      </c>
      <c r="Y27" s="28">
        <f t="shared" si="1"/>
        <v>-70596859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26550546</v>
      </c>
      <c r="D38" s="32">
        <f>+D17+D27+D36</f>
        <v>0</v>
      </c>
      <c r="E38" s="33">
        <f t="shared" si="3"/>
        <v>186847246</v>
      </c>
      <c r="F38" s="2">
        <f t="shared" si="3"/>
        <v>326815776</v>
      </c>
      <c r="G38" s="2">
        <f t="shared" si="3"/>
        <v>-23596024</v>
      </c>
      <c r="H38" s="2">
        <f t="shared" si="3"/>
        <v>-10810343</v>
      </c>
      <c r="I38" s="2">
        <f t="shared" si="3"/>
        <v>-11295318</v>
      </c>
      <c r="J38" s="2">
        <f t="shared" si="3"/>
        <v>-45701685</v>
      </c>
      <c r="K38" s="2">
        <f t="shared" si="3"/>
        <v>57387248</v>
      </c>
      <c r="L38" s="2">
        <f t="shared" si="3"/>
        <v>3319274</v>
      </c>
      <c r="M38" s="2">
        <f t="shared" si="3"/>
        <v>-9490048</v>
      </c>
      <c r="N38" s="2">
        <f t="shared" si="3"/>
        <v>51216474</v>
      </c>
      <c r="O38" s="2">
        <f t="shared" si="3"/>
        <v>20965160</v>
      </c>
      <c r="P38" s="2">
        <f t="shared" si="3"/>
        <v>66083895</v>
      </c>
      <c r="Q38" s="2">
        <f t="shared" si="3"/>
        <v>-41885593</v>
      </c>
      <c r="R38" s="2">
        <f t="shared" si="3"/>
        <v>45163462</v>
      </c>
      <c r="S38" s="2">
        <f t="shared" si="3"/>
        <v>12501121</v>
      </c>
      <c r="T38" s="2">
        <f t="shared" si="3"/>
        <v>69573602</v>
      </c>
      <c r="U38" s="2">
        <f t="shared" si="3"/>
        <v>-97625445</v>
      </c>
      <c r="V38" s="2">
        <f t="shared" si="3"/>
        <v>-15550722</v>
      </c>
      <c r="W38" s="2">
        <f t="shared" si="3"/>
        <v>35127529</v>
      </c>
      <c r="X38" s="2">
        <f t="shared" si="3"/>
        <v>326815776</v>
      </c>
      <c r="Y38" s="2">
        <f t="shared" si="3"/>
        <v>-291688247</v>
      </c>
      <c r="Z38" s="34">
        <f>+IF(X38&lt;&gt;0,+(Y38/X38)*100,0)</f>
        <v>-89.251580988550558</v>
      </c>
      <c r="AA38" s="35">
        <f>+AA17+AA27+AA36</f>
        <v>326815776</v>
      </c>
    </row>
    <row r="39" spans="1:27" x14ac:dyDescent="0.25">
      <c r="A39" s="23" t="s">
        <v>60</v>
      </c>
      <c r="B39" s="17"/>
      <c r="C39" s="32">
        <v>325026806</v>
      </c>
      <c r="D39" s="32"/>
      <c r="E39" s="33"/>
      <c r="F39" s="2"/>
      <c r="G39" s="2">
        <v>359682412</v>
      </c>
      <c r="H39" s="2">
        <f>+G40+H60</f>
        <v>336086388</v>
      </c>
      <c r="I39" s="2">
        <f>+H40+I60</f>
        <v>325276045</v>
      </c>
      <c r="J39" s="2">
        <f>+G39</f>
        <v>359682412</v>
      </c>
      <c r="K39" s="2">
        <f>+I40+K60</f>
        <v>313980727</v>
      </c>
      <c r="L39" s="2">
        <f>+K40+L60</f>
        <v>371367975</v>
      </c>
      <c r="M39" s="2">
        <f>+L40+M60</f>
        <v>374687249</v>
      </c>
      <c r="N39" s="2">
        <f>+K39</f>
        <v>313980727</v>
      </c>
      <c r="O39" s="2">
        <f>+M40+O60</f>
        <v>365197201</v>
      </c>
      <c r="P39" s="2">
        <f>+O40+P60</f>
        <v>386162361</v>
      </c>
      <c r="Q39" s="2">
        <f>+P40+Q60</f>
        <v>452246256</v>
      </c>
      <c r="R39" s="2">
        <f>+O39</f>
        <v>365197201</v>
      </c>
      <c r="S39" s="2">
        <f>+Q40+S60</f>
        <v>410360663</v>
      </c>
      <c r="T39" s="2">
        <f>+S40+T60</f>
        <v>422861784</v>
      </c>
      <c r="U39" s="2">
        <f>+T40+U60</f>
        <v>492435386</v>
      </c>
      <c r="V39" s="2">
        <f>+S39</f>
        <v>410360663</v>
      </c>
      <c r="W39" s="2">
        <f>+G39</f>
        <v>359682412</v>
      </c>
      <c r="X39" s="2"/>
      <c r="Y39" s="2">
        <f>+W39-X39</f>
        <v>359682412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351577352</v>
      </c>
      <c r="D40" s="43">
        <f t="shared" ref="D40:AA40" si="4">+D38+D39</f>
        <v>0</v>
      </c>
      <c r="E40" s="44">
        <f t="shared" si="4"/>
        <v>186847246</v>
      </c>
      <c r="F40" s="45">
        <f t="shared" si="4"/>
        <v>326815776</v>
      </c>
      <c r="G40" s="45">
        <f t="shared" si="4"/>
        <v>336086388</v>
      </c>
      <c r="H40" s="45">
        <f t="shared" si="4"/>
        <v>325276045</v>
      </c>
      <c r="I40" s="45">
        <f t="shared" si="4"/>
        <v>313980727</v>
      </c>
      <c r="J40" s="45">
        <f>+I40</f>
        <v>313980727</v>
      </c>
      <c r="K40" s="45">
        <f t="shared" si="4"/>
        <v>371367975</v>
      </c>
      <c r="L40" s="45">
        <f t="shared" si="4"/>
        <v>374687249</v>
      </c>
      <c r="M40" s="45">
        <f t="shared" si="4"/>
        <v>365197201</v>
      </c>
      <c r="N40" s="45">
        <f>+M40</f>
        <v>365197201</v>
      </c>
      <c r="O40" s="45">
        <f t="shared" si="4"/>
        <v>386162361</v>
      </c>
      <c r="P40" s="45">
        <f t="shared" si="4"/>
        <v>452246256</v>
      </c>
      <c r="Q40" s="45">
        <f t="shared" si="4"/>
        <v>410360663</v>
      </c>
      <c r="R40" s="45">
        <f>+Q40</f>
        <v>410360663</v>
      </c>
      <c r="S40" s="45">
        <f t="shared" si="4"/>
        <v>422861784</v>
      </c>
      <c r="T40" s="45">
        <f t="shared" si="4"/>
        <v>492435386</v>
      </c>
      <c r="U40" s="45">
        <f t="shared" si="4"/>
        <v>394809941</v>
      </c>
      <c r="V40" s="45">
        <f>+U40</f>
        <v>394809941</v>
      </c>
      <c r="W40" s="45">
        <f>+V40</f>
        <v>394809941</v>
      </c>
      <c r="X40" s="45">
        <f t="shared" si="4"/>
        <v>326815776</v>
      </c>
      <c r="Y40" s="45">
        <f t="shared" si="4"/>
        <v>67994165</v>
      </c>
      <c r="Z40" s="46">
        <f>+IF(X40&lt;&gt;0,+(Y40/X40)*100,0)</f>
        <v>20.805043695320265</v>
      </c>
      <c r="AA40" s="47">
        <f t="shared" si="4"/>
        <v>326815776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359682412</v>
      </c>
      <c r="J60">
        <v>359682412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164918632</v>
      </c>
      <c r="D7" s="18"/>
      <c r="E7" s="19"/>
      <c r="F7" s="20"/>
      <c r="G7" s="20">
        <v>18027234</v>
      </c>
      <c r="H7" s="20">
        <v>16890392</v>
      </c>
      <c r="I7" s="20">
        <v>14824844</v>
      </c>
      <c r="J7" s="20">
        <v>49742470</v>
      </c>
      <c r="K7" s="20">
        <v>16737759</v>
      </c>
      <c r="L7" s="20">
        <v>14969456</v>
      </c>
      <c r="M7" s="20">
        <v>14924748</v>
      </c>
      <c r="N7" s="20">
        <v>46631963</v>
      </c>
      <c r="O7" s="20">
        <v>16715236</v>
      </c>
      <c r="P7" s="20">
        <v>14172526</v>
      </c>
      <c r="Q7" s="20">
        <v>14007248</v>
      </c>
      <c r="R7" s="20">
        <v>44895010</v>
      </c>
      <c r="S7" s="20">
        <v>14091819</v>
      </c>
      <c r="T7" s="20">
        <v>16945554</v>
      </c>
      <c r="U7" s="20">
        <v>15548530</v>
      </c>
      <c r="V7" s="20">
        <v>46585903</v>
      </c>
      <c r="W7" s="20">
        <v>187855346</v>
      </c>
      <c r="X7" s="20"/>
      <c r="Y7" s="20">
        <v>187855346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79866</v>
      </c>
      <c r="D8" s="18"/>
      <c r="E8" s="19">
        <v>1606660</v>
      </c>
      <c r="F8" s="20">
        <v>2620700</v>
      </c>
      <c r="G8" s="20">
        <v>23760</v>
      </c>
      <c r="H8" s="20">
        <v>7541</v>
      </c>
      <c r="I8" s="20">
        <v>15400</v>
      </c>
      <c r="J8" s="20">
        <v>46701</v>
      </c>
      <c r="K8" s="20">
        <v>3958</v>
      </c>
      <c r="L8" s="20">
        <v>14820</v>
      </c>
      <c r="M8" s="20">
        <v>163993</v>
      </c>
      <c r="N8" s="20">
        <v>182771</v>
      </c>
      <c r="O8" s="20">
        <v>990</v>
      </c>
      <c r="P8" s="20">
        <v>2474</v>
      </c>
      <c r="Q8" s="20">
        <v>17650</v>
      </c>
      <c r="R8" s="20">
        <v>21114</v>
      </c>
      <c r="S8" s="20">
        <v>6809</v>
      </c>
      <c r="T8" s="20">
        <v>12568</v>
      </c>
      <c r="U8" s="20">
        <v>150440</v>
      </c>
      <c r="V8" s="20">
        <v>169817</v>
      </c>
      <c r="W8" s="20">
        <v>420403</v>
      </c>
      <c r="X8" s="20">
        <v>2620700</v>
      </c>
      <c r="Y8" s="20">
        <v>-2200297</v>
      </c>
      <c r="Z8" s="21">
        <v>-83.958369901171451</v>
      </c>
      <c r="AA8" s="22">
        <v>2620700</v>
      </c>
    </row>
    <row r="9" spans="1:27" x14ac:dyDescent="0.25">
      <c r="A9" s="23" t="s">
        <v>37</v>
      </c>
      <c r="B9" s="17" t="s">
        <v>6</v>
      </c>
      <c r="C9" s="18">
        <v>8826300</v>
      </c>
      <c r="D9" s="18"/>
      <c r="E9" s="19">
        <v>9475100</v>
      </c>
      <c r="F9" s="20">
        <v>9475100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9475100</v>
      </c>
      <c r="R9" s="20">
        <v>9475100</v>
      </c>
      <c r="S9" s="20"/>
      <c r="T9" s="20"/>
      <c r="U9" s="20"/>
      <c r="V9" s="20"/>
      <c r="W9" s="20">
        <v>9475100</v>
      </c>
      <c r="X9" s="20">
        <v>9475100</v>
      </c>
      <c r="Y9" s="20"/>
      <c r="Z9" s="21"/>
      <c r="AA9" s="22">
        <v>9475100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-490415937</v>
      </c>
      <c r="D14" s="18"/>
      <c r="E14" s="19"/>
      <c r="F14" s="20"/>
      <c r="G14" s="20">
        <v>-63492960</v>
      </c>
      <c r="H14" s="20">
        <v>-79921964</v>
      </c>
      <c r="I14" s="20">
        <v>-74741682</v>
      </c>
      <c r="J14" s="20">
        <v>-218156606</v>
      </c>
      <c r="K14" s="20">
        <v>-44207090</v>
      </c>
      <c r="L14" s="20">
        <v>-45640657</v>
      </c>
      <c r="M14" s="20">
        <v>-45790312</v>
      </c>
      <c r="N14" s="20">
        <v>-135638059</v>
      </c>
      <c r="O14" s="20">
        <v>-41163717</v>
      </c>
      <c r="P14" s="20">
        <v>-44576025</v>
      </c>
      <c r="Q14" s="20">
        <v>-44314827</v>
      </c>
      <c r="R14" s="20">
        <v>-130054569</v>
      </c>
      <c r="S14" s="20">
        <v>-48276310</v>
      </c>
      <c r="T14" s="20">
        <v>-47900907</v>
      </c>
      <c r="U14" s="20">
        <v>-49870582</v>
      </c>
      <c r="V14" s="20">
        <v>-146047799</v>
      </c>
      <c r="W14" s="20">
        <v>-629897033</v>
      </c>
      <c r="X14" s="20"/>
      <c r="Y14" s="20">
        <v>-629897033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-316591139</v>
      </c>
      <c r="D17" s="26">
        <f>SUM(D6:D16)</f>
        <v>0</v>
      </c>
      <c r="E17" s="27">
        <f t="shared" si="0"/>
        <v>11081760</v>
      </c>
      <c r="F17" s="28">
        <f t="shared" si="0"/>
        <v>12095800</v>
      </c>
      <c r="G17" s="28">
        <f t="shared" si="0"/>
        <v>-45441966</v>
      </c>
      <c r="H17" s="28">
        <f t="shared" si="0"/>
        <v>-63024031</v>
      </c>
      <c r="I17" s="28">
        <f t="shared" si="0"/>
        <v>-59901438</v>
      </c>
      <c r="J17" s="28">
        <f t="shared" si="0"/>
        <v>-168367435</v>
      </c>
      <c r="K17" s="28">
        <f t="shared" si="0"/>
        <v>-27465373</v>
      </c>
      <c r="L17" s="28">
        <f t="shared" si="0"/>
        <v>-30656381</v>
      </c>
      <c r="M17" s="28">
        <f t="shared" si="0"/>
        <v>-30701571</v>
      </c>
      <c r="N17" s="28">
        <f t="shared" si="0"/>
        <v>-88823325</v>
      </c>
      <c r="O17" s="28">
        <f t="shared" si="0"/>
        <v>-24447491</v>
      </c>
      <c r="P17" s="28">
        <f t="shared" si="0"/>
        <v>-30401025</v>
      </c>
      <c r="Q17" s="28">
        <f t="shared" si="0"/>
        <v>-20814829</v>
      </c>
      <c r="R17" s="28">
        <f t="shared" si="0"/>
        <v>-75663345</v>
      </c>
      <c r="S17" s="28">
        <f t="shared" si="0"/>
        <v>-34177682</v>
      </c>
      <c r="T17" s="28">
        <f t="shared" si="0"/>
        <v>-30942785</v>
      </c>
      <c r="U17" s="28">
        <f t="shared" si="0"/>
        <v>-34171612</v>
      </c>
      <c r="V17" s="28">
        <f t="shared" si="0"/>
        <v>-99292079</v>
      </c>
      <c r="W17" s="28">
        <f t="shared" si="0"/>
        <v>-432146184</v>
      </c>
      <c r="X17" s="28">
        <f t="shared" si="0"/>
        <v>12095800</v>
      </c>
      <c r="Y17" s="28">
        <f t="shared" si="0"/>
        <v>-444241984</v>
      </c>
      <c r="Z17" s="29">
        <f>+IF(X17&lt;&gt;0,+(Y17/X17)*100,0)</f>
        <v>-3672.6961755320026</v>
      </c>
      <c r="AA17" s="30">
        <f>SUM(AA6:AA16)</f>
        <v>12095800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-78725359</v>
      </c>
      <c r="D26" s="18"/>
      <c r="E26" s="19">
        <v>-48245173</v>
      </c>
      <c r="F26" s="20">
        <v>-40668536</v>
      </c>
      <c r="G26" s="20">
        <v>-172500</v>
      </c>
      <c r="H26" s="20"/>
      <c r="I26" s="20"/>
      <c r="J26" s="20">
        <v>-172500</v>
      </c>
      <c r="K26" s="20">
        <v>-849988</v>
      </c>
      <c r="L26" s="20">
        <v>-5142752</v>
      </c>
      <c r="M26" s="20">
        <v>-200272</v>
      </c>
      <c r="N26" s="20">
        <v>-6193012</v>
      </c>
      <c r="O26" s="20"/>
      <c r="P26" s="20">
        <v>-2001820</v>
      </c>
      <c r="Q26" s="20">
        <v>-1026129</v>
      </c>
      <c r="R26" s="20">
        <v>-3027949</v>
      </c>
      <c r="S26" s="20">
        <v>-212515</v>
      </c>
      <c r="T26" s="20">
        <v>-1185670</v>
      </c>
      <c r="U26" s="20">
        <v>-11810946</v>
      </c>
      <c r="V26" s="20">
        <v>-13209131</v>
      </c>
      <c r="W26" s="20">
        <v>-22602592</v>
      </c>
      <c r="X26" s="20">
        <v>-40668536</v>
      </c>
      <c r="Y26" s="20">
        <v>18065944</v>
      </c>
      <c r="Z26" s="21">
        <v>-44.42241048460658</v>
      </c>
      <c r="AA26" s="22">
        <v>-40668536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-78725359</v>
      </c>
      <c r="D27" s="26">
        <f>SUM(D21:D26)</f>
        <v>0</v>
      </c>
      <c r="E27" s="27">
        <f t="shared" si="1"/>
        <v>-48245173</v>
      </c>
      <c r="F27" s="28">
        <f t="shared" si="1"/>
        <v>-40668536</v>
      </c>
      <c r="G27" s="28">
        <f t="shared" si="1"/>
        <v>-172500</v>
      </c>
      <c r="H27" s="28">
        <f t="shared" si="1"/>
        <v>0</v>
      </c>
      <c r="I27" s="28">
        <f t="shared" si="1"/>
        <v>0</v>
      </c>
      <c r="J27" s="28">
        <f t="shared" si="1"/>
        <v>-172500</v>
      </c>
      <c r="K27" s="28">
        <f t="shared" si="1"/>
        <v>-849988</v>
      </c>
      <c r="L27" s="28">
        <f t="shared" si="1"/>
        <v>-5142752</v>
      </c>
      <c r="M27" s="28">
        <f t="shared" si="1"/>
        <v>-200272</v>
      </c>
      <c r="N27" s="28">
        <f t="shared" si="1"/>
        <v>-6193012</v>
      </c>
      <c r="O27" s="28">
        <f t="shared" si="1"/>
        <v>0</v>
      </c>
      <c r="P27" s="28">
        <f t="shared" si="1"/>
        <v>-2001820</v>
      </c>
      <c r="Q27" s="28">
        <f t="shared" si="1"/>
        <v>-1026129</v>
      </c>
      <c r="R27" s="28">
        <f t="shared" si="1"/>
        <v>-3027949</v>
      </c>
      <c r="S27" s="28">
        <f t="shared" si="1"/>
        <v>-212515</v>
      </c>
      <c r="T27" s="28">
        <f t="shared" si="1"/>
        <v>-1185670</v>
      </c>
      <c r="U27" s="28">
        <f t="shared" si="1"/>
        <v>-11810946</v>
      </c>
      <c r="V27" s="28">
        <f t="shared" si="1"/>
        <v>-13209131</v>
      </c>
      <c r="W27" s="28">
        <f t="shared" si="1"/>
        <v>-22602592</v>
      </c>
      <c r="X27" s="28">
        <f t="shared" si="1"/>
        <v>-40668536</v>
      </c>
      <c r="Y27" s="28">
        <f t="shared" si="1"/>
        <v>18065944</v>
      </c>
      <c r="Z27" s="29">
        <f>+IF(X27&lt;&gt;0,+(Y27/X27)*100,0)</f>
        <v>-44.42241048460658</v>
      </c>
      <c r="AA27" s="30">
        <f>SUM(AA21:AA26)</f>
        <v>-40668536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-395316498</v>
      </c>
      <c r="D38" s="32">
        <f>+D17+D27+D36</f>
        <v>0</v>
      </c>
      <c r="E38" s="33">
        <f t="shared" si="3"/>
        <v>-37163413</v>
      </c>
      <c r="F38" s="2">
        <f t="shared" si="3"/>
        <v>-28572736</v>
      </c>
      <c r="G38" s="2">
        <f t="shared" si="3"/>
        <v>-45614466</v>
      </c>
      <c r="H38" s="2">
        <f t="shared" si="3"/>
        <v>-63024031</v>
      </c>
      <c r="I38" s="2">
        <f t="shared" si="3"/>
        <v>-59901438</v>
      </c>
      <c r="J38" s="2">
        <f t="shared" si="3"/>
        <v>-168539935</v>
      </c>
      <c r="K38" s="2">
        <f t="shared" si="3"/>
        <v>-28315361</v>
      </c>
      <c r="L38" s="2">
        <f t="shared" si="3"/>
        <v>-35799133</v>
      </c>
      <c r="M38" s="2">
        <f t="shared" si="3"/>
        <v>-30901843</v>
      </c>
      <c r="N38" s="2">
        <f t="shared" si="3"/>
        <v>-95016337</v>
      </c>
      <c r="O38" s="2">
        <f t="shared" si="3"/>
        <v>-24447491</v>
      </c>
      <c r="P38" s="2">
        <f t="shared" si="3"/>
        <v>-32402845</v>
      </c>
      <c r="Q38" s="2">
        <f t="shared" si="3"/>
        <v>-21840958</v>
      </c>
      <c r="R38" s="2">
        <f t="shared" si="3"/>
        <v>-78691294</v>
      </c>
      <c r="S38" s="2">
        <f t="shared" si="3"/>
        <v>-34390197</v>
      </c>
      <c r="T38" s="2">
        <f t="shared" si="3"/>
        <v>-32128455</v>
      </c>
      <c r="U38" s="2">
        <f t="shared" si="3"/>
        <v>-45982558</v>
      </c>
      <c r="V38" s="2">
        <f t="shared" si="3"/>
        <v>-112501210</v>
      </c>
      <c r="W38" s="2">
        <f t="shared" si="3"/>
        <v>-454748776</v>
      </c>
      <c r="X38" s="2">
        <f t="shared" si="3"/>
        <v>-28572736</v>
      </c>
      <c r="Y38" s="2">
        <f t="shared" si="3"/>
        <v>-426176040</v>
      </c>
      <c r="Z38" s="34">
        <f>+IF(X38&lt;&gt;0,+(Y38/X38)*100,0)</f>
        <v>1491.5478867687013</v>
      </c>
      <c r="AA38" s="35">
        <f>+AA17+AA27+AA36</f>
        <v>-28572736</v>
      </c>
    </row>
    <row r="39" spans="1:27" x14ac:dyDescent="0.25">
      <c r="A39" s="23" t="s">
        <v>60</v>
      </c>
      <c r="B39" s="17"/>
      <c r="C39" s="32">
        <v>-176104434</v>
      </c>
      <c r="D39" s="32"/>
      <c r="E39" s="33"/>
      <c r="F39" s="2"/>
      <c r="G39" s="2">
        <v>-582196471</v>
      </c>
      <c r="H39" s="2">
        <f>+G40+H60</f>
        <v>-617037127</v>
      </c>
      <c r="I39" s="2">
        <f>+H40+I60</f>
        <v>-680061158</v>
      </c>
      <c r="J39" s="2">
        <f>+G39</f>
        <v>-582196471</v>
      </c>
      <c r="K39" s="2">
        <f>+I40+K60</f>
        <v>-739962596</v>
      </c>
      <c r="L39" s="2">
        <f>+K40+L60</f>
        <v>-768277957</v>
      </c>
      <c r="M39" s="2">
        <f>+L40+M60</f>
        <v>-804077090</v>
      </c>
      <c r="N39" s="2">
        <f>+K39</f>
        <v>-739962596</v>
      </c>
      <c r="O39" s="2">
        <f>+M40+O60</f>
        <v>-834978933</v>
      </c>
      <c r="P39" s="2">
        <f>+O40+P60</f>
        <v>-859426424</v>
      </c>
      <c r="Q39" s="2">
        <f>+P40+Q60</f>
        <v>-891829269</v>
      </c>
      <c r="R39" s="2">
        <f>+O39</f>
        <v>-834978933</v>
      </c>
      <c r="S39" s="2">
        <f>+Q40+S60</f>
        <v>-913670227</v>
      </c>
      <c r="T39" s="2">
        <f>+S40+T60</f>
        <v>-948060424</v>
      </c>
      <c r="U39" s="2">
        <f>+T40+U60</f>
        <v>-980188879</v>
      </c>
      <c r="V39" s="2">
        <f>+S39</f>
        <v>-913670227</v>
      </c>
      <c r="W39" s="2">
        <f>+G39</f>
        <v>-582196471</v>
      </c>
      <c r="X39" s="2"/>
      <c r="Y39" s="2">
        <f>+W39-X39</f>
        <v>-582196471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-571420932</v>
      </c>
      <c r="D40" s="43">
        <f t="shared" ref="D40:AA40" si="4">+D38+D39</f>
        <v>0</v>
      </c>
      <c r="E40" s="44">
        <f t="shared" si="4"/>
        <v>-37163413</v>
      </c>
      <c r="F40" s="45">
        <f t="shared" si="4"/>
        <v>-28572736</v>
      </c>
      <c r="G40" s="45">
        <f t="shared" si="4"/>
        <v>-627810937</v>
      </c>
      <c r="H40" s="45">
        <f t="shared" si="4"/>
        <v>-680061158</v>
      </c>
      <c r="I40" s="45">
        <f t="shared" si="4"/>
        <v>-739962596</v>
      </c>
      <c r="J40" s="45">
        <f>+I40</f>
        <v>-739962596</v>
      </c>
      <c r="K40" s="45">
        <f t="shared" si="4"/>
        <v>-768277957</v>
      </c>
      <c r="L40" s="45">
        <f t="shared" si="4"/>
        <v>-804077090</v>
      </c>
      <c r="M40" s="45">
        <f t="shared" si="4"/>
        <v>-834978933</v>
      </c>
      <c r="N40" s="45">
        <f>+M40</f>
        <v>-834978933</v>
      </c>
      <c r="O40" s="45">
        <f t="shared" si="4"/>
        <v>-859426424</v>
      </c>
      <c r="P40" s="45">
        <f t="shared" si="4"/>
        <v>-891829269</v>
      </c>
      <c r="Q40" s="45">
        <f t="shared" si="4"/>
        <v>-913670227</v>
      </c>
      <c r="R40" s="45">
        <f>+Q40</f>
        <v>-913670227</v>
      </c>
      <c r="S40" s="45">
        <f t="shared" si="4"/>
        <v>-948060424</v>
      </c>
      <c r="T40" s="45">
        <f t="shared" si="4"/>
        <v>-980188879</v>
      </c>
      <c r="U40" s="45">
        <f t="shared" si="4"/>
        <v>-1026171437</v>
      </c>
      <c r="V40" s="45">
        <f>+U40</f>
        <v>-1026171437</v>
      </c>
      <c r="W40" s="45">
        <f>+V40</f>
        <v>-1026171437</v>
      </c>
      <c r="X40" s="45">
        <f t="shared" si="4"/>
        <v>-28572736</v>
      </c>
      <c r="Y40" s="45">
        <f t="shared" si="4"/>
        <v>-1008372511</v>
      </c>
      <c r="Z40" s="46">
        <f>+IF(X40&lt;&gt;0,+(Y40/X40)*100,0)</f>
        <v>3529.1422949485836</v>
      </c>
      <c r="AA40" s="47">
        <f t="shared" si="4"/>
        <v>-28572736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-582196471</v>
      </c>
      <c r="H60">
        <v>10773810</v>
      </c>
      <c r="J60">
        <v>-582196471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506966694</v>
      </c>
      <c r="D7" s="18"/>
      <c r="E7" s="19">
        <v>631827751</v>
      </c>
      <c r="F7" s="20">
        <v>690714541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690714552</v>
      </c>
      <c r="Y7" s="20">
        <v>-690714552</v>
      </c>
      <c r="Z7" s="21">
        <v>-100</v>
      </c>
      <c r="AA7" s="22">
        <v>690714541</v>
      </c>
    </row>
    <row r="8" spans="1:27" x14ac:dyDescent="0.25">
      <c r="A8" s="23" t="s">
        <v>36</v>
      </c>
      <c r="B8" s="17" t="s">
        <v>32</v>
      </c>
      <c r="C8" s="18">
        <v>9154</v>
      </c>
      <c r="D8" s="18"/>
      <c r="E8" s="19">
        <v>15762</v>
      </c>
      <c r="F8" s="20">
        <v>14824</v>
      </c>
      <c r="G8" s="20"/>
      <c r="H8" s="20"/>
      <c r="I8" s="20"/>
      <c r="J8" s="20"/>
      <c r="K8" s="20"/>
      <c r="L8" s="20"/>
      <c r="M8" s="20"/>
      <c r="N8" s="20"/>
      <c r="O8" s="20"/>
      <c r="P8" s="20">
        <v>175171</v>
      </c>
      <c r="Q8" s="20">
        <v>13772</v>
      </c>
      <c r="R8" s="20">
        <v>188943</v>
      </c>
      <c r="S8" s="20">
        <v>17052</v>
      </c>
      <c r="T8" s="20">
        <v>5940</v>
      </c>
      <c r="U8" s="20">
        <v>4033</v>
      </c>
      <c r="V8" s="20">
        <v>27025</v>
      </c>
      <c r="W8" s="20">
        <v>215968</v>
      </c>
      <c r="X8" s="20">
        <v>14820</v>
      </c>
      <c r="Y8" s="20">
        <v>201148</v>
      </c>
      <c r="Z8" s="21">
        <v>1357.2739541160595</v>
      </c>
      <c r="AA8" s="22">
        <v>14824</v>
      </c>
    </row>
    <row r="9" spans="1:27" x14ac:dyDescent="0.25">
      <c r="A9" s="23" t="s">
        <v>37</v>
      </c>
      <c r="B9" s="17" t="s">
        <v>6</v>
      </c>
      <c r="C9" s="18">
        <v>127951809</v>
      </c>
      <c r="D9" s="18"/>
      <c r="E9" s="19">
        <v>6711910</v>
      </c>
      <c r="F9" s="20">
        <v>7033482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1678007</v>
      </c>
      <c r="R9" s="20">
        <v>1678007</v>
      </c>
      <c r="S9" s="20"/>
      <c r="T9" s="20"/>
      <c r="U9" s="20"/>
      <c r="V9" s="20"/>
      <c r="W9" s="20">
        <v>1678007</v>
      </c>
      <c r="X9" s="20">
        <v>7033488</v>
      </c>
      <c r="Y9" s="20">
        <v>-5355481</v>
      </c>
      <c r="Z9" s="21">
        <v>-76.142605205269419</v>
      </c>
      <c r="AA9" s="22">
        <v>7033482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2925000</v>
      </c>
      <c r="F10" s="20">
        <v>3425000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925000</v>
      </c>
      <c r="R10" s="20">
        <v>925000</v>
      </c>
      <c r="S10" s="20"/>
      <c r="T10" s="20"/>
      <c r="U10" s="20"/>
      <c r="V10" s="20"/>
      <c r="W10" s="20">
        <v>925000</v>
      </c>
      <c r="X10" s="20">
        <v>3425004</v>
      </c>
      <c r="Y10" s="20">
        <v>-2500004</v>
      </c>
      <c r="Z10" s="21">
        <v>-72.992732271261588</v>
      </c>
      <c r="AA10" s="22">
        <v>3425000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-435312295</v>
      </c>
      <c r="D14" s="18"/>
      <c r="E14" s="19">
        <v>-645703261</v>
      </c>
      <c r="F14" s="20">
        <v>-651656110</v>
      </c>
      <c r="G14" s="20"/>
      <c r="H14" s="20">
        <v>-4215</v>
      </c>
      <c r="I14" s="20">
        <v>-64040227</v>
      </c>
      <c r="J14" s="20">
        <v>-64044442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-64044442</v>
      </c>
      <c r="X14" s="20">
        <v>-651656136</v>
      </c>
      <c r="Y14" s="20">
        <v>587611694</v>
      </c>
      <c r="Z14" s="21">
        <v>-90.172049573089581</v>
      </c>
      <c r="AA14" s="22">
        <v>-651656110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-2400381</v>
      </c>
      <c r="F15" s="20">
        <v>-2400381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-2400384</v>
      </c>
      <c r="Y15" s="20">
        <v>2400384</v>
      </c>
      <c r="Z15" s="21">
        <v>-100</v>
      </c>
      <c r="AA15" s="22">
        <v>-2400381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199615362</v>
      </c>
      <c r="D17" s="26">
        <f>SUM(D6:D16)</f>
        <v>0</v>
      </c>
      <c r="E17" s="27">
        <f t="shared" si="0"/>
        <v>-6623219</v>
      </c>
      <c r="F17" s="28">
        <f t="shared" si="0"/>
        <v>47131356</v>
      </c>
      <c r="G17" s="28">
        <f t="shared" si="0"/>
        <v>0</v>
      </c>
      <c r="H17" s="28">
        <f t="shared" si="0"/>
        <v>-4215</v>
      </c>
      <c r="I17" s="28">
        <f t="shared" si="0"/>
        <v>-64040227</v>
      </c>
      <c r="J17" s="28">
        <f t="shared" si="0"/>
        <v>-64044442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175171</v>
      </c>
      <c r="Q17" s="28">
        <f t="shared" si="0"/>
        <v>2616779</v>
      </c>
      <c r="R17" s="28">
        <f t="shared" si="0"/>
        <v>2791950</v>
      </c>
      <c r="S17" s="28">
        <f t="shared" si="0"/>
        <v>17052</v>
      </c>
      <c r="T17" s="28">
        <f t="shared" si="0"/>
        <v>5940</v>
      </c>
      <c r="U17" s="28">
        <f t="shared" si="0"/>
        <v>4033</v>
      </c>
      <c r="V17" s="28">
        <f t="shared" si="0"/>
        <v>27025</v>
      </c>
      <c r="W17" s="28">
        <f t="shared" si="0"/>
        <v>-61225467</v>
      </c>
      <c r="X17" s="28">
        <f t="shared" si="0"/>
        <v>47131344</v>
      </c>
      <c r="Y17" s="28">
        <f t="shared" si="0"/>
        <v>-108356811</v>
      </c>
      <c r="Z17" s="29">
        <f>+IF(X17&lt;&gt;0,+(Y17/X17)*100,0)</f>
        <v>-229.90392762828913</v>
      </c>
      <c r="AA17" s="30">
        <f>SUM(AA6:AA16)</f>
        <v>47131356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-2050793</v>
      </c>
      <c r="D26" s="18"/>
      <c r="E26" s="19">
        <v>-6030000</v>
      </c>
      <c r="F26" s="20">
        <v>-20572410</v>
      </c>
      <c r="G26" s="20"/>
      <c r="H26" s="20">
        <v>-668901</v>
      </c>
      <c r="I26" s="20">
        <v>-567555</v>
      </c>
      <c r="J26" s="20">
        <v>-1236456</v>
      </c>
      <c r="K26" s="20">
        <v>-1440814</v>
      </c>
      <c r="L26" s="20">
        <v>-2169228</v>
      </c>
      <c r="M26" s="20">
        <v>-548827</v>
      </c>
      <c r="N26" s="20">
        <v>-4158869</v>
      </c>
      <c r="O26" s="20">
        <v>-365333</v>
      </c>
      <c r="P26" s="20">
        <v>-1236052</v>
      </c>
      <c r="Q26" s="20">
        <v>-707150</v>
      </c>
      <c r="R26" s="20">
        <v>-2308535</v>
      </c>
      <c r="S26" s="20">
        <v>-1479603</v>
      </c>
      <c r="T26" s="20">
        <v>-2743914</v>
      </c>
      <c r="U26" s="20">
        <v>-2747560</v>
      </c>
      <c r="V26" s="20">
        <v>-6971077</v>
      </c>
      <c r="W26" s="20">
        <v>-14674937</v>
      </c>
      <c r="X26" s="20">
        <v>-20572416</v>
      </c>
      <c r="Y26" s="20">
        <v>5897479</v>
      </c>
      <c r="Z26" s="21">
        <v>-28.666924682059708</v>
      </c>
      <c r="AA26" s="22">
        <v>-20572410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-2050793</v>
      </c>
      <c r="D27" s="26">
        <f>SUM(D21:D26)</f>
        <v>0</v>
      </c>
      <c r="E27" s="27">
        <f t="shared" si="1"/>
        <v>-6030000</v>
      </c>
      <c r="F27" s="28">
        <f t="shared" si="1"/>
        <v>-20572410</v>
      </c>
      <c r="G27" s="28">
        <f t="shared" si="1"/>
        <v>0</v>
      </c>
      <c r="H27" s="28">
        <f t="shared" si="1"/>
        <v>-668901</v>
      </c>
      <c r="I27" s="28">
        <f t="shared" si="1"/>
        <v>-567555</v>
      </c>
      <c r="J27" s="28">
        <f t="shared" si="1"/>
        <v>-1236456</v>
      </c>
      <c r="K27" s="28">
        <f t="shared" si="1"/>
        <v>-1440814</v>
      </c>
      <c r="L27" s="28">
        <f t="shared" si="1"/>
        <v>-2169228</v>
      </c>
      <c r="M27" s="28">
        <f t="shared" si="1"/>
        <v>-548827</v>
      </c>
      <c r="N27" s="28">
        <f t="shared" si="1"/>
        <v>-4158869</v>
      </c>
      <c r="O27" s="28">
        <f t="shared" si="1"/>
        <v>-365333</v>
      </c>
      <c r="P27" s="28">
        <f t="shared" si="1"/>
        <v>-1236052</v>
      </c>
      <c r="Q27" s="28">
        <f t="shared" si="1"/>
        <v>-707150</v>
      </c>
      <c r="R27" s="28">
        <f t="shared" si="1"/>
        <v>-2308535</v>
      </c>
      <c r="S27" s="28">
        <f t="shared" si="1"/>
        <v>-1479603</v>
      </c>
      <c r="T27" s="28">
        <f t="shared" si="1"/>
        <v>-2743914</v>
      </c>
      <c r="U27" s="28">
        <f t="shared" si="1"/>
        <v>-2747560</v>
      </c>
      <c r="V27" s="28">
        <f t="shared" si="1"/>
        <v>-6971077</v>
      </c>
      <c r="W27" s="28">
        <f t="shared" si="1"/>
        <v>-14674937</v>
      </c>
      <c r="X27" s="28">
        <f t="shared" si="1"/>
        <v>-20572416</v>
      </c>
      <c r="Y27" s="28">
        <f t="shared" si="1"/>
        <v>5897479</v>
      </c>
      <c r="Z27" s="29">
        <f>+IF(X27&lt;&gt;0,+(Y27/X27)*100,0)</f>
        <v>-28.666924682059708</v>
      </c>
      <c r="AA27" s="30">
        <f>SUM(AA21:AA26)</f>
        <v>-20572410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197564569</v>
      </c>
      <c r="D38" s="32">
        <f>+D17+D27+D36</f>
        <v>0</v>
      </c>
      <c r="E38" s="33">
        <f t="shared" si="3"/>
        <v>-12653219</v>
      </c>
      <c r="F38" s="2">
        <f t="shared" si="3"/>
        <v>26558946</v>
      </c>
      <c r="G38" s="2">
        <f t="shared" si="3"/>
        <v>0</v>
      </c>
      <c r="H38" s="2">
        <f t="shared" si="3"/>
        <v>-673116</v>
      </c>
      <c r="I38" s="2">
        <f t="shared" si="3"/>
        <v>-64607782</v>
      </c>
      <c r="J38" s="2">
        <f t="shared" si="3"/>
        <v>-65280898</v>
      </c>
      <c r="K38" s="2">
        <f t="shared" si="3"/>
        <v>-1440814</v>
      </c>
      <c r="L38" s="2">
        <f t="shared" si="3"/>
        <v>-2169228</v>
      </c>
      <c r="M38" s="2">
        <f t="shared" si="3"/>
        <v>-548827</v>
      </c>
      <c r="N38" s="2">
        <f t="shared" si="3"/>
        <v>-4158869</v>
      </c>
      <c r="O38" s="2">
        <f t="shared" si="3"/>
        <v>-365333</v>
      </c>
      <c r="P38" s="2">
        <f t="shared" si="3"/>
        <v>-1060881</v>
      </c>
      <c r="Q38" s="2">
        <f t="shared" si="3"/>
        <v>1909629</v>
      </c>
      <c r="R38" s="2">
        <f t="shared" si="3"/>
        <v>483415</v>
      </c>
      <c r="S38" s="2">
        <f t="shared" si="3"/>
        <v>-1462551</v>
      </c>
      <c r="T38" s="2">
        <f t="shared" si="3"/>
        <v>-2737974</v>
      </c>
      <c r="U38" s="2">
        <f t="shared" si="3"/>
        <v>-2743527</v>
      </c>
      <c r="V38" s="2">
        <f t="shared" si="3"/>
        <v>-6944052</v>
      </c>
      <c r="W38" s="2">
        <f t="shared" si="3"/>
        <v>-75900404</v>
      </c>
      <c r="X38" s="2">
        <f t="shared" si="3"/>
        <v>26558928</v>
      </c>
      <c r="Y38" s="2">
        <f t="shared" si="3"/>
        <v>-102459332</v>
      </c>
      <c r="Z38" s="34">
        <f>+IF(X38&lt;&gt;0,+(Y38/X38)*100,0)</f>
        <v>-385.78112791299407</v>
      </c>
      <c r="AA38" s="35">
        <f>+AA17+AA27+AA36</f>
        <v>26558946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-673116</v>
      </c>
      <c r="J39" s="2">
        <f>+G39</f>
        <v>0</v>
      </c>
      <c r="K39" s="2">
        <f>+I40+K60</f>
        <v>-65280898</v>
      </c>
      <c r="L39" s="2">
        <f>+K40+L60</f>
        <v>-66721712</v>
      </c>
      <c r="M39" s="2">
        <f>+L40+M60</f>
        <v>-68890940</v>
      </c>
      <c r="N39" s="2">
        <f>+K39</f>
        <v>-65280898</v>
      </c>
      <c r="O39" s="2">
        <f>+M40+O60</f>
        <v>-69439767</v>
      </c>
      <c r="P39" s="2">
        <f>+O40+P60</f>
        <v>-69805100</v>
      </c>
      <c r="Q39" s="2">
        <f>+P40+Q60</f>
        <v>-70865981</v>
      </c>
      <c r="R39" s="2">
        <f>+O39</f>
        <v>-69439767</v>
      </c>
      <c r="S39" s="2">
        <f>+Q40+S60</f>
        <v>-68956352</v>
      </c>
      <c r="T39" s="2">
        <f>+S40+T60</f>
        <v>-70418903</v>
      </c>
      <c r="U39" s="2">
        <f>+T40+U60</f>
        <v>-73156877</v>
      </c>
      <c r="V39" s="2">
        <f>+S39</f>
        <v>-68956352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197564569</v>
      </c>
      <c r="D40" s="43">
        <f t="shared" ref="D40:AA40" si="4">+D38+D39</f>
        <v>0</v>
      </c>
      <c r="E40" s="44">
        <f t="shared" si="4"/>
        <v>-12653219</v>
      </c>
      <c r="F40" s="45">
        <f t="shared" si="4"/>
        <v>26558946</v>
      </c>
      <c r="G40" s="45">
        <f t="shared" si="4"/>
        <v>0</v>
      </c>
      <c r="H40" s="45">
        <f t="shared" si="4"/>
        <v>-673116</v>
      </c>
      <c r="I40" s="45">
        <f t="shared" si="4"/>
        <v>-65280898</v>
      </c>
      <c r="J40" s="45">
        <f>+I40</f>
        <v>-65280898</v>
      </c>
      <c r="K40" s="45">
        <f t="shared" si="4"/>
        <v>-66721712</v>
      </c>
      <c r="L40" s="45">
        <f t="shared" si="4"/>
        <v>-68890940</v>
      </c>
      <c r="M40" s="45">
        <f t="shared" si="4"/>
        <v>-69439767</v>
      </c>
      <c r="N40" s="45">
        <f>+M40</f>
        <v>-69439767</v>
      </c>
      <c r="O40" s="45">
        <f t="shared" si="4"/>
        <v>-69805100</v>
      </c>
      <c r="P40" s="45">
        <f t="shared" si="4"/>
        <v>-70865981</v>
      </c>
      <c r="Q40" s="45">
        <f t="shared" si="4"/>
        <v>-68956352</v>
      </c>
      <c r="R40" s="45">
        <f>+Q40</f>
        <v>-68956352</v>
      </c>
      <c r="S40" s="45">
        <f t="shared" si="4"/>
        <v>-70418903</v>
      </c>
      <c r="T40" s="45">
        <f t="shared" si="4"/>
        <v>-73156877</v>
      </c>
      <c r="U40" s="45">
        <f t="shared" si="4"/>
        <v>-75900404</v>
      </c>
      <c r="V40" s="45">
        <f>+U40</f>
        <v>-75900404</v>
      </c>
      <c r="W40" s="45">
        <f>+V40</f>
        <v>-75900404</v>
      </c>
      <c r="X40" s="45">
        <f t="shared" si="4"/>
        <v>26558928</v>
      </c>
      <c r="Y40" s="45">
        <f t="shared" si="4"/>
        <v>-102459332</v>
      </c>
      <c r="Z40" s="46">
        <f>+IF(X40&lt;&gt;0,+(Y40/X40)*100,0)</f>
        <v>-385.78112791299407</v>
      </c>
      <c r="AA40" s="47">
        <f t="shared" si="4"/>
        <v>26558946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163062614</v>
      </c>
      <c r="D7" s="18"/>
      <c r="E7" s="19">
        <v>134440344</v>
      </c>
      <c r="F7" s="20">
        <v>140252696</v>
      </c>
      <c r="G7" s="20">
        <v>16560612</v>
      </c>
      <c r="H7" s="20">
        <v>19270324</v>
      </c>
      <c r="I7" s="20">
        <v>17409790</v>
      </c>
      <c r="J7" s="20">
        <v>53240726</v>
      </c>
      <c r="K7" s="20">
        <v>16780025</v>
      </c>
      <c r="L7" s="20">
        <v>15278046</v>
      </c>
      <c r="M7" s="20">
        <v>15007034</v>
      </c>
      <c r="N7" s="20">
        <v>47065105</v>
      </c>
      <c r="O7" s="20">
        <v>16581620</v>
      </c>
      <c r="P7" s="20">
        <v>16179617</v>
      </c>
      <c r="Q7" s="20">
        <v>15505131</v>
      </c>
      <c r="R7" s="20">
        <v>48266368</v>
      </c>
      <c r="S7" s="20">
        <v>15227609</v>
      </c>
      <c r="T7" s="20">
        <v>17520311</v>
      </c>
      <c r="U7" s="20">
        <v>16435721</v>
      </c>
      <c r="V7" s="20">
        <v>49183641</v>
      </c>
      <c r="W7" s="20">
        <v>197755840</v>
      </c>
      <c r="X7" s="20">
        <v>140252696</v>
      </c>
      <c r="Y7" s="20">
        <v>57503144</v>
      </c>
      <c r="Z7" s="21">
        <v>40.999671050886612</v>
      </c>
      <c r="AA7" s="22">
        <v>140252696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6459878</v>
      </c>
      <c r="D9" s="18"/>
      <c r="E9" s="19">
        <v>14277314</v>
      </c>
      <c r="F9" s="20">
        <v>12268000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12268000</v>
      </c>
      <c r="Y9" s="20">
        <v>-12268000</v>
      </c>
      <c r="Z9" s="21">
        <v>-100</v>
      </c>
      <c r="AA9" s="22">
        <v>12268000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42000</v>
      </c>
      <c r="G11" s="20">
        <v>18717</v>
      </c>
      <c r="H11" s="20">
        <v>22521</v>
      </c>
      <c r="I11" s="20">
        <v>32415</v>
      </c>
      <c r="J11" s="20">
        <v>73653</v>
      </c>
      <c r="K11" s="20">
        <v>20271</v>
      </c>
      <c r="L11" s="20">
        <v>37032</v>
      </c>
      <c r="M11" s="20">
        <v>18563</v>
      </c>
      <c r="N11" s="20">
        <v>75866</v>
      </c>
      <c r="O11" s="20">
        <v>37793</v>
      </c>
      <c r="P11" s="20">
        <v>36471</v>
      </c>
      <c r="Q11" s="20">
        <v>18244</v>
      </c>
      <c r="R11" s="20">
        <v>92508</v>
      </c>
      <c r="S11" s="20">
        <v>20888</v>
      </c>
      <c r="T11" s="20">
        <v>32726</v>
      </c>
      <c r="U11" s="20">
        <v>33263</v>
      </c>
      <c r="V11" s="20">
        <v>86877</v>
      </c>
      <c r="W11" s="20">
        <v>328904</v>
      </c>
      <c r="X11" s="20">
        <v>42000</v>
      </c>
      <c r="Y11" s="20">
        <v>286904</v>
      </c>
      <c r="Z11" s="21">
        <v>683.10476190476197</v>
      </c>
      <c r="AA11" s="22">
        <v>42000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-105141603</v>
      </c>
      <c r="D14" s="18"/>
      <c r="E14" s="19">
        <v>-124601976</v>
      </c>
      <c r="F14" s="20">
        <v>-158755047</v>
      </c>
      <c r="G14" s="20">
        <v>-9179524</v>
      </c>
      <c r="H14" s="20"/>
      <c r="I14" s="20">
        <v>-10000000</v>
      </c>
      <c r="J14" s="20">
        <v>-19179524</v>
      </c>
      <c r="K14" s="20">
        <v>-1543615</v>
      </c>
      <c r="L14" s="20">
        <v>-7533088</v>
      </c>
      <c r="M14" s="20">
        <v>-6349130</v>
      </c>
      <c r="N14" s="20">
        <v>-15425833</v>
      </c>
      <c r="O14" s="20">
        <v>-7446007</v>
      </c>
      <c r="P14" s="20">
        <v>-7386481</v>
      </c>
      <c r="Q14" s="20">
        <v>-7809289</v>
      </c>
      <c r="R14" s="20">
        <v>-22641777</v>
      </c>
      <c r="S14" s="20">
        <v>-7981607</v>
      </c>
      <c r="T14" s="20">
        <v>-7536332</v>
      </c>
      <c r="U14" s="20"/>
      <c r="V14" s="20">
        <v>-15517939</v>
      </c>
      <c r="W14" s="20">
        <v>-72765073</v>
      </c>
      <c r="X14" s="20">
        <v>-158755047</v>
      </c>
      <c r="Y14" s="20">
        <v>85989974</v>
      </c>
      <c r="Z14" s="21">
        <v>-54.165190729337887</v>
      </c>
      <c r="AA14" s="22">
        <v>-158755047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-2743001</v>
      </c>
      <c r="F15" s="20">
        <v>-1337499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-1337499</v>
      </c>
      <c r="Y15" s="20">
        <v>1337499</v>
      </c>
      <c r="Z15" s="21">
        <v>-100</v>
      </c>
      <c r="AA15" s="22">
        <v>-1337499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64380889</v>
      </c>
      <c r="D17" s="26">
        <f>SUM(D6:D16)</f>
        <v>0</v>
      </c>
      <c r="E17" s="27">
        <f t="shared" si="0"/>
        <v>21372681</v>
      </c>
      <c r="F17" s="28">
        <f t="shared" si="0"/>
        <v>-7529850</v>
      </c>
      <c r="G17" s="28">
        <f t="shared" si="0"/>
        <v>7399805</v>
      </c>
      <c r="H17" s="28">
        <f t="shared" si="0"/>
        <v>19292845</v>
      </c>
      <c r="I17" s="28">
        <f t="shared" si="0"/>
        <v>7442205</v>
      </c>
      <c r="J17" s="28">
        <f t="shared" si="0"/>
        <v>34134855</v>
      </c>
      <c r="K17" s="28">
        <f t="shared" si="0"/>
        <v>15256681</v>
      </c>
      <c r="L17" s="28">
        <f t="shared" si="0"/>
        <v>7781990</v>
      </c>
      <c r="M17" s="28">
        <f t="shared" si="0"/>
        <v>8676467</v>
      </c>
      <c r="N17" s="28">
        <f t="shared" si="0"/>
        <v>31715138</v>
      </c>
      <c r="O17" s="28">
        <f t="shared" si="0"/>
        <v>9173406</v>
      </c>
      <c r="P17" s="28">
        <f t="shared" si="0"/>
        <v>8829607</v>
      </c>
      <c r="Q17" s="28">
        <f t="shared" si="0"/>
        <v>7714086</v>
      </c>
      <c r="R17" s="28">
        <f t="shared" si="0"/>
        <v>25717099</v>
      </c>
      <c r="S17" s="28">
        <f t="shared" si="0"/>
        <v>7266890</v>
      </c>
      <c r="T17" s="28">
        <f t="shared" si="0"/>
        <v>10016705</v>
      </c>
      <c r="U17" s="28">
        <f t="shared" si="0"/>
        <v>16468984</v>
      </c>
      <c r="V17" s="28">
        <f t="shared" si="0"/>
        <v>33752579</v>
      </c>
      <c r="W17" s="28">
        <f t="shared" si="0"/>
        <v>125319671</v>
      </c>
      <c r="X17" s="28">
        <f t="shared" si="0"/>
        <v>-7529850</v>
      </c>
      <c r="Y17" s="28">
        <f t="shared" si="0"/>
        <v>132849521</v>
      </c>
      <c r="Z17" s="29">
        <f>+IF(X17&lt;&gt;0,+(Y17/X17)*100,0)</f>
        <v>-1764.3050127160568</v>
      </c>
      <c r="AA17" s="30">
        <f>SUM(AA6:AA16)</f>
        <v>-7529850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-14434548</v>
      </c>
      <c r="D26" s="18"/>
      <c r="E26" s="19">
        <v>-18702500</v>
      </c>
      <c r="F26" s="20">
        <v>-6343722</v>
      </c>
      <c r="G26" s="20">
        <v>-3785048</v>
      </c>
      <c r="H26" s="20">
        <v>-1765681</v>
      </c>
      <c r="I26" s="20"/>
      <c r="J26" s="20">
        <v>-5550729</v>
      </c>
      <c r="K26" s="20"/>
      <c r="L26" s="20">
        <v>-328728</v>
      </c>
      <c r="M26" s="20"/>
      <c r="N26" s="20">
        <v>-328728</v>
      </c>
      <c r="O26" s="20"/>
      <c r="P26" s="20"/>
      <c r="Q26" s="20">
        <v>-430722</v>
      </c>
      <c r="R26" s="20">
        <v>-430722</v>
      </c>
      <c r="S26" s="20"/>
      <c r="T26" s="20">
        <v>-975281</v>
      </c>
      <c r="U26" s="20">
        <v>-1568908</v>
      </c>
      <c r="V26" s="20">
        <v>-2544189</v>
      </c>
      <c r="W26" s="20">
        <v>-8854368</v>
      </c>
      <c r="X26" s="20">
        <v>-6343722</v>
      </c>
      <c r="Y26" s="20">
        <v>-2510646</v>
      </c>
      <c r="Z26" s="21">
        <v>39.576860398359202</v>
      </c>
      <c r="AA26" s="22">
        <v>-6343722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-14434548</v>
      </c>
      <c r="D27" s="26">
        <f>SUM(D21:D26)</f>
        <v>0</v>
      </c>
      <c r="E27" s="27">
        <f t="shared" si="1"/>
        <v>-18702500</v>
      </c>
      <c r="F27" s="28">
        <f t="shared" si="1"/>
        <v>-6343722</v>
      </c>
      <c r="G27" s="28">
        <f t="shared" si="1"/>
        <v>-3785048</v>
      </c>
      <c r="H27" s="28">
        <f t="shared" si="1"/>
        <v>-1765681</v>
      </c>
      <c r="I27" s="28">
        <f t="shared" si="1"/>
        <v>0</v>
      </c>
      <c r="J27" s="28">
        <f t="shared" si="1"/>
        <v>-5550729</v>
      </c>
      <c r="K27" s="28">
        <f t="shared" si="1"/>
        <v>0</v>
      </c>
      <c r="L27" s="28">
        <f t="shared" si="1"/>
        <v>-328728</v>
      </c>
      <c r="M27" s="28">
        <f t="shared" si="1"/>
        <v>0</v>
      </c>
      <c r="N27" s="28">
        <f t="shared" si="1"/>
        <v>-328728</v>
      </c>
      <c r="O27" s="28">
        <f t="shared" si="1"/>
        <v>0</v>
      </c>
      <c r="P27" s="28">
        <f t="shared" si="1"/>
        <v>0</v>
      </c>
      <c r="Q27" s="28">
        <f t="shared" si="1"/>
        <v>-430722</v>
      </c>
      <c r="R27" s="28">
        <f t="shared" si="1"/>
        <v>-430722</v>
      </c>
      <c r="S27" s="28">
        <f t="shared" si="1"/>
        <v>0</v>
      </c>
      <c r="T27" s="28">
        <f t="shared" si="1"/>
        <v>-975281</v>
      </c>
      <c r="U27" s="28">
        <f t="shared" si="1"/>
        <v>-1568908</v>
      </c>
      <c r="V27" s="28">
        <f t="shared" si="1"/>
        <v>-2544189</v>
      </c>
      <c r="W27" s="28">
        <f t="shared" si="1"/>
        <v>-8854368</v>
      </c>
      <c r="X27" s="28">
        <f t="shared" si="1"/>
        <v>-6343722</v>
      </c>
      <c r="Y27" s="28">
        <f t="shared" si="1"/>
        <v>-2510646</v>
      </c>
      <c r="Z27" s="29">
        <f>+IF(X27&lt;&gt;0,+(Y27/X27)*100,0)</f>
        <v>39.576860398359202</v>
      </c>
      <c r="AA27" s="30">
        <f>SUM(AA21:AA26)</f>
        <v>-6343722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49946341</v>
      </c>
      <c r="D38" s="32">
        <f>+D17+D27+D36</f>
        <v>0</v>
      </c>
      <c r="E38" s="33">
        <f t="shared" si="3"/>
        <v>2670181</v>
      </c>
      <c r="F38" s="2">
        <f t="shared" si="3"/>
        <v>-13873572</v>
      </c>
      <c r="G38" s="2">
        <f t="shared" si="3"/>
        <v>3614757</v>
      </c>
      <c r="H38" s="2">
        <f t="shared" si="3"/>
        <v>17527164</v>
      </c>
      <c r="I38" s="2">
        <f t="shared" si="3"/>
        <v>7442205</v>
      </c>
      <c r="J38" s="2">
        <f t="shared" si="3"/>
        <v>28584126</v>
      </c>
      <c r="K38" s="2">
        <f t="shared" si="3"/>
        <v>15256681</v>
      </c>
      <c r="L38" s="2">
        <f t="shared" si="3"/>
        <v>7453262</v>
      </c>
      <c r="M38" s="2">
        <f t="shared" si="3"/>
        <v>8676467</v>
      </c>
      <c r="N38" s="2">
        <f t="shared" si="3"/>
        <v>31386410</v>
      </c>
      <c r="O38" s="2">
        <f t="shared" si="3"/>
        <v>9173406</v>
      </c>
      <c r="P38" s="2">
        <f t="shared" si="3"/>
        <v>8829607</v>
      </c>
      <c r="Q38" s="2">
        <f t="shared" si="3"/>
        <v>7283364</v>
      </c>
      <c r="R38" s="2">
        <f t="shared" si="3"/>
        <v>25286377</v>
      </c>
      <c r="S38" s="2">
        <f t="shared" si="3"/>
        <v>7266890</v>
      </c>
      <c r="T38" s="2">
        <f t="shared" si="3"/>
        <v>9041424</v>
      </c>
      <c r="U38" s="2">
        <f t="shared" si="3"/>
        <v>14900076</v>
      </c>
      <c r="V38" s="2">
        <f t="shared" si="3"/>
        <v>31208390</v>
      </c>
      <c r="W38" s="2">
        <f t="shared" si="3"/>
        <v>116465303</v>
      </c>
      <c r="X38" s="2">
        <f t="shared" si="3"/>
        <v>-13873572</v>
      </c>
      <c r="Y38" s="2">
        <f t="shared" si="3"/>
        <v>130338875</v>
      </c>
      <c r="Z38" s="34">
        <f>+IF(X38&lt;&gt;0,+(Y38/X38)*100,0)</f>
        <v>-939.47596913037239</v>
      </c>
      <c r="AA38" s="35">
        <f>+AA17+AA27+AA36</f>
        <v>-13873572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3614757</v>
      </c>
      <c r="I39" s="2">
        <f>+H40+I60</f>
        <v>21141921</v>
      </c>
      <c r="J39" s="2">
        <f>+G39</f>
        <v>0</v>
      </c>
      <c r="K39" s="2">
        <f>+I40+K60</f>
        <v>28584126</v>
      </c>
      <c r="L39" s="2">
        <f>+K40+L60</f>
        <v>43840807</v>
      </c>
      <c r="M39" s="2">
        <f>+L40+M60</f>
        <v>51294069</v>
      </c>
      <c r="N39" s="2">
        <f>+K39</f>
        <v>28584126</v>
      </c>
      <c r="O39" s="2">
        <f>+M40+O60</f>
        <v>59970536</v>
      </c>
      <c r="P39" s="2">
        <f>+O40+P60</f>
        <v>69143942</v>
      </c>
      <c r="Q39" s="2">
        <f>+P40+Q60</f>
        <v>77973549</v>
      </c>
      <c r="R39" s="2">
        <f>+O39</f>
        <v>59970536</v>
      </c>
      <c r="S39" s="2">
        <f>+Q40+S60</f>
        <v>85256913</v>
      </c>
      <c r="T39" s="2">
        <f>+S40+T60</f>
        <v>92523803</v>
      </c>
      <c r="U39" s="2">
        <f>+T40+U60</f>
        <v>101565227</v>
      </c>
      <c r="V39" s="2">
        <f>+S39</f>
        <v>85256913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49946341</v>
      </c>
      <c r="D40" s="43">
        <f t="shared" ref="D40:AA40" si="4">+D38+D39</f>
        <v>0</v>
      </c>
      <c r="E40" s="44">
        <f t="shared" si="4"/>
        <v>2670181</v>
      </c>
      <c r="F40" s="45">
        <f t="shared" si="4"/>
        <v>-13873572</v>
      </c>
      <c r="G40" s="45">
        <f t="shared" si="4"/>
        <v>3614757</v>
      </c>
      <c r="H40" s="45">
        <f t="shared" si="4"/>
        <v>21141921</v>
      </c>
      <c r="I40" s="45">
        <f t="shared" si="4"/>
        <v>28584126</v>
      </c>
      <c r="J40" s="45">
        <f>+I40</f>
        <v>28584126</v>
      </c>
      <c r="K40" s="45">
        <f t="shared" si="4"/>
        <v>43840807</v>
      </c>
      <c r="L40" s="45">
        <f t="shared" si="4"/>
        <v>51294069</v>
      </c>
      <c r="M40" s="45">
        <f t="shared" si="4"/>
        <v>59970536</v>
      </c>
      <c r="N40" s="45">
        <f>+M40</f>
        <v>59970536</v>
      </c>
      <c r="O40" s="45">
        <f t="shared" si="4"/>
        <v>69143942</v>
      </c>
      <c r="P40" s="45">
        <f t="shared" si="4"/>
        <v>77973549</v>
      </c>
      <c r="Q40" s="45">
        <f t="shared" si="4"/>
        <v>85256913</v>
      </c>
      <c r="R40" s="45">
        <f>+Q40</f>
        <v>85256913</v>
      </c>
      <c r="S40" s="45">
        <f t="shared" si="4"/>
        <v>92523803</v>
      </c>
      <c r="T40" s="45">
        <f t="shared" si="4"/>
        <v>101565227</v>
      </c>
      <c r="U40" s="45">
        <f t="shared" si="4"/>
        <v>116465303</v>
      </c>
      <c r="V40" s="45">
        <f>+U40</f>
        <v>116465303</v>
      </c>
      <c r="W40" s="45">
        <f>+V40</f>
        <v>116465303</v>
      </c>
      <c r="X40" s="45">
        <f t="shared" si="4"/>
        <v>-13873572</v>
      </c>
      <c r="Y40" s="45">
        <f t="shared" si="4"/>
        <v>130338875</v>
      </c>
      <c r="Z40" s="46">
        <f>+IF(X40&lt;&gt;0,+(Y40/X40)*100,0)</f>
        <v>-939.47596913037239</v>
      </c>
      <c r="AA40" s="47">
        <f t="shared" si="4"/>
        <v>-13873572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717447</v>
      </c>
      <c r="D7" s="18"/>
      <c r="E7" s="19">
        <v>100</v>
      </c>
      <c r="F7" s="20">
        <v>100</v>
      </c>
      <c r="G7" s="20">
        <v>104010</v>
      </c>
      <c r="H7" s="20">
        <v>126227</v>
      </c>
      <c r="I7" s="20">
        <v>94315</v>
      </c>
      <c r="J7" s="20">
        <v>324552</v>
      </c>
      <c r="K7" s="20">
        <v>29837</v>
      </c>
      <c r="L7" s="20">
        <v>31350</v>
      </c>
      <c r="M7" s="20">
        <v>24402</v>
      </c>
      <c r="N7" s="20">
        <v>85589</v>
      </c>
      <c r="O7" s="20">
        <v>23137</v>
      </c>
      <c r="P7" s="20">
        <v>31117</v>
      </c>
      <c r="Q7" s="20">
        <v>23845</v>
      </c>
      <c r="R7" s="20">
        <v>78099</v>
      </c>
      <c r="S7" s="20">
        <v>18601</v>
      </c>
      <c r="T7" s="20">
        <v>26224</v>
      </c>
      <c r="U7" s="20">
        <v>17937</v>
      </c>
      <c r="V7" s="20">
        <v>62762</v>
      </c>
      <c r="W7" s="20">
        <v>551002</v>
      </c>
      <c r="X7" s="20">
        <v>100</v>
      </c>
      <c r="Y7" s="20">
        <v>550902</v>
      </c>
      <c r="Z7" s="21">
        <v>550902</v>
      </c>
      <c r="AA7" s="22">
        <v>100</v>
      </c>
    </row>
    <row r="8" spans="1:27" x14ac:dyDescent="0.25">
      <c r="A8" s="23" t="s">
        <v>36</v>
      </c>
      <c r="B8" s="17" t="s">
        <v>32</v>
      </c>
      <c r="C8" s="18">
        <v>6287</v>
      </c>
      <c r="D8" s="18"/>
      <c r="E8" s="19"/>
      <c r="F8" s="20"/>
      <c r="G8" s="20">
        <v>27951</v>
      </c>
      <c r="H8" s="20">
        <v>18031</v>
      </c>
      <c r="I8" s="20">
        <v>23870</v>
      </c>
      <c r="J8" s="20">
        <v>69852</v>
      </c>
      <c r="K8" s="20">
        <v>41733</v>
      </c>
      <c r="L8" s="20">
        <v>23854</v>
      </c>
      <c r="M8" s="20">
        <v>17930</v>
      </c>
      <c r="N8" s="20">
        <v>83517</v>
      </c>
      <c r="O8" s="20">
        <v>31015</v>
      </c>
      <c r="P8" s="20">
        <v>29489</v>
      </c>
      <c r="Q8" s="20">
        <v>19530</v>
      </c>
      <c r="R8" s="20">
        <v>80034</v>
      </c>
      <c r="S8" s="20">
        <v>38235</v>
      </c>
      <c r="T8" s="20">
        <v>252025</v>
      </c>
      <c r="U8" s="20">
        <v>7957</v>
      </c>
      <c r="V8" s="20">
        <v>298217</v>
      </c>
      <c r="W8" s="20">
        <v>531620</v>
      </c>
      <c r="X8" s="20"/>
      <c r="Y8" s="20">
        <v>531620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33457900</v>
      </c>
      <c r="F9" s="20">
        <v>41302355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41302355</v>
      </c>
      <c r="Y9" s="20">
        <v>-41302355</v>
      </c>
      <c r="Z9" s="21">
        <v>-100</v>
      </c>
      <c r="AA9" s="22">
        <v>41302355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-524794516</v>
      </c>
      <c r="D14" s="18"/>
      <c r="E14" s="19"/>
      <c r="F14" s="20"/>
      <c r="G14" s="20">
        <v>-59923046</v>
      </c>
      <c r="H14" s="20">
        <v>-72727836</v>
      </c>
      <c r="I14" s="20">
        <v>-52229732</v>
      </c>
      <c r="J14" s="20">
        <v>-184880614</v>
      </c>
      <c r="K14" s="20">
        <v>-41719307</v>
      </c>
      <c r="L14" s="20">
        <v>-41452511</v>
      </c>
      <c r="M14" s="20">
        <v>-46547408</v>
      </c>
      <c r="N14" s="20">
        <v>-129719226</v>
      </c>
      <c r="O14" s="20">
        <v>-41798167</v>
      </c>
      <c r="P14" s="20">
        <v>-41990854</v>
      </c>
      <c r="Q14" s="20">
        <v>-38923173</v>
      </c>
      <c r="R14" s="20">
        <v>-122712194</v>
      </c>
      <c r="S14" s="20">
        <v>-42126232</v>
      </c>
      <c r="T14" s="20">
        <v>-43047781</v>
      </c>
      <c r="U14" s="20">
        <v>1155</v>
      </c>
      <c r="V14" s="20">
        <v>-85172858</v>
      </c>
      <c r="W14" s="20">
        <v>-522484892</v>
      </c>
      <c r="X14" s="20"/>
      <c r="Y14" s="20">
        <v>-522484892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-524070782</v>
      </c>
      <c r="D17" s="26">
        <f>SUM(D6:D16)</f>
        <v>0</v>
      </c>
      <c r="E17" s="27">
        <f t="shared" si="0"/>
        <v>33458000</v>
      </c>
      <c r="F17" s="28">
        <f t="shared" si="0"/>
        <v>41302455</v>
      </c>
      <c r="G17" s="28">
        <f t="shared" si="0"/>
        <v>-59791085</v>
      </c>
      <c r="H17" s="28">
        <f t="shared" si="0"/>
        <v>-72583578</v>
      </c>
      <c r="I17" s="28">
        <f t="shared" si="0"/>
        <v>-52111547</v>
      </c>
      <c r="J17" s="28">
        <f t="shared" si="0"/>
        <v>-184486210</v>
      </c>
      <c r="K17" s="28">
        <f t="shared" si="0"/>
        <v>-41647737</v>
      </c>
      <c r="L17" s="28">
        <f t="shared" si="0"/>
        <v>-41397307</v>
      </c>
      <c r="M17" s="28">
        <f t="shared" si="0"/>
        <v>-46505076</v>
      </c>
      <c r="N17" s="28">
        <f t="shared" si="0"/>
        <v>-129550120</v>
      </c>
      <c r="O17" s="28">
        <f t="shared" si="0"/>
        <v>-41744015</v>
      </c>
      <c r="P17" s="28">
        <f t="shared" si="0"/>
        <v>-41930248</v>
      </c>
      <c r="Q17" s="28">
        <f t="shared" si="0"/>
        <v>-38879798</v>
      </c>
      <c r="R17" s="28">
        <f t="shared" si="0"/>
        <v>-122554061</v>
      </c>
      <c r="S17" s="28">
        <f t="shared" si="0"/>
        <v>-42069396</v>
      </c>
      <c r="T17" s="28">
        <f t="shared" si="0"/>
        <v>-42769532</v>
      </c>
      <c r="U17" s="28">
        <f t="shared" si="0"/>
        <v>27049</v>
      </c>
      <c r="V17" s="28">
        <f t="shared" si="0"/>
        <v>-84811879</v>
      </c>
      <c r="W17" s="28">
        <f t="shared" si="0"/>
        <v>-521402270</v>
      </c>
      <c r="X17" s="28">
        <f t="shared" si="0"/>
        <v>41302455</v>
      </c>
      <c r="Y17" s="28">
        <f t="shared" si="0"/>
        <v>-562704725</v>
      </c>
      <c r="Z17" s="29">
        <f>+IF(X17&lt;&gt;0,+(Y17/X17)*100,0)</f>
        <v>-1362.4001890444526</v>
      </c>
      <c r="AA17" s="30">
        <f>SUM(AA6:AA16)</f>
        <v>41302455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-52457845</v>
      </c>
      <c r="D26" s="18"/>
      <c r="E26" s="19">
        <v>-53461463</v>
      </c>
      <c r="F26" s="20">
        <v>-51031236</v>
      </c>
      <c r="G26" s="20">
        <v>-1326803</v>
      </c>
      <c r="H26" s="20"/>
      <c r="I26" s="20">
        <v>-141152</v>
      </c>
      <c r="J26" s="20">
        <v>-1467955</v>
      </c>
      <c r="K26" s="20"/>
      <c r="L26" s="20">
        <v>-13528330</v>
      </c>
      <c r="M26" s="20">
        <v>-3854480</v>
      </c>
      <c r="N26" s="20">
        <v>-17382810</v>
      </c>
      <c r="O26" s="20"/>
      <c r="P26" s="20">
        <v>-1696677</v>
      </c>
      <c r="Q26" s="20">
        <v>-1297221</v>
      </c>
      <c r="R26" s="20">
        <v>-2993898</v>
      </c>
      <c r="S26" s="20">
        <v>-5754412</v>
      </c>
      <c r="T26" s="20">
        <v>-5618276</v>
      </c>
      <c r="U26" s="20"/>
      <c r="V26" s="20">
        <v>-11372688</v>
      </c>
      <c r="W26" s="20">
        <v>-33217351</v>
      </c>
      <c r="X26" s="20">
        <v>-51031236</v>
      </c>
      <c r="Y26" s="20">
        <v>17813885</v>
      </c>
      <c r="Z26" s="21">
        <v>-34.907806269869695</v>
      </c>
      <c r="AA26" s="22">
        <v>-51031236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-52457845</v>
      </c>
      <c r="D27" s="26">
        <f>SUM(D21:D26)</f>
        <v>0</v>
      </c>
      <c r="E27" s="27">
        <f t="shared" si="1"/>
        <v>-53461463</v>
      </c>
      <c r="F27" s="28">
        <f t="shared" si="1"/>
        <v>-51031236</v>
      </c>
      <c r="G27" s="28">
        <f t="shared" si="1"/>
        <v>-1326803</v>
      </c>
      <c r="H27" s="28">
        <f t="shared" si="1"/>
        <v>0</v>
      </c>
      <c r="I27" s="28">
        <f t="shared" si="1"/>
        <v>-141152</v>
      </c>
      <c r="J27" s="28">
        <f t="shared" si="1"/>
        <v>-1467955</v>
      </c>
      <c r="K27" s="28">
        <f t="shared" si="1"/>
        <v>0</v>
      </c>
      <c r="L27" s="28">
        <f t="shared" si="1"/>
        <v>-13528330</v>
      </c>
      <c r="M27" s="28">
        <f t="shared" si="1"/>
        <v>-3854480</v>
      </c>
      <c r="N27" s="28">
        <f t="shared" si="1"/>
        <v>-17382810</v>
      </c>
      <c r="O27" s="28">
        <f t="shared" si="1"/>
        <v>0</v>
      </c>
      <c r="P27" s="28">
        <f t="shared" si="1"/>
        <v>-1696677</v>
      </c>
      <c r="Q27" s="28">
        <f t="shared" si="1"/>
        <v>-1297221</v>
      </c>
      <c r="R27" s="28">
        <f t="shared" si="1"/>
        <v>-2993898</v>
      </c>
      <c r="S27" s="28">
        <f t="shared" si="1"/>
        <v>-5754412</v>
      </c>
      <c r="T27" s="28">
        <f t="shared" si="1"/>
        <v>-5618276</v>
      </c>
      <c r="U27" s="28">
        <f t="shared" si="1"/>
        <v>0</v>
      </c>
      <c r="V27" s="28">
        <f t="shared" si="1"/>
        <v>-11372688</v>
      </c>
      <c r="W27" s="28">
        <f t="shared" si="1"/>
        <v>-33217351</v>
      </c>
      <c r="X27" s="28">
        <f t="shared" si="1"/>
        <v>-51031236</v>
      </c>
      <c r="Y27" s="28">
        <f t="shared" si="1"/>
        <v>17813885</v>
      </c>
      <c r="Z27" s="29">
        <f>+IF(X27&lt;&gt;0,+(Y27/X27)*100,0)</f>
        <v>-34.907806269869695</v>
      </c>
      <c r="AA27" s="30">
        <f>SUM(AA21:AA26)</f>
        <v>-51031236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-576528627</v>
      </c>
      <c r="D38" s="32">
        <f>+D17+D27+D36</f>
        <v>0</v>
      </c>
      <c r="E38" s="33">
        <f t="shared" si="3"/>
        <v>-20003463</v>
      </c>
      <c r="F38" s="2">
        <f t="shared" si="3"/>
        <v>-9728781</v>
      </c>
      <c r="G38" s="2">
        <f t="shared" si="3"/>
        <v>-61117888</v>
      </c>
      <c r="H38" s="2">
        <f t="shared" si="3"/>
        <v>-72583578</v>
      </c>
      <c r="I38" s="2">
        <f t="shared" si="3"/>
        <v>-52252699</v>
      </c>
      <c r="J38" s="2">
        <f t="shared" si="3"/>
        <v>-185954165</v>
      </c>
      <c r="K38" s="2">
        <f t="shared" si="3"/>
        <v>-41647737</v>
      </c>
      <c r="L38" s="2">
        <f t="shared" si="3"/>
        <v>-54925637</v>
      </c>
      <c r="M38" s="2">
        <f t="shared" si="3"/>
        <v>-50359556</v>
      </c>
      <c r="N38" s="2">
        <f t="shared" si="3"/>
        <v>-146932930</v>
      </c>
      <c r="O38" s="2">
        <f t="shared" si="3"/>
        <v>-41744015</v>
      </c>
      <c r="P38" s="2">
        <f t="shared" si="3"/>
        <v>-43626925</v>
      </c>
      <c r="Q38" s="2">
        <f t="shared" si="3"/>
        <v>-40177019</v>
      </c>
      <c r="R38" s="2">
        <f t="shared" si="3"/>
        <v>-125547959</v>
      </c>
      <c r="S38" s="2">
        <f t="shared" si="3"/>
        <v>-47823808</v>
      </c>
      <c r="T38" s="2">
        <f t="shared" si="3"/>
        <v>-48387808</v>
      </c>
      <c r="U38" s="2">
        <f t="shared" si="3"/>
        <v>27049</v>
      </c>
      <c r="V38" s="2">
        <f t="shared" si="3"/>
        <v>-96184567</v>
      </c>
      <c r="W38" s="2">
        <f t="shared" si="3"/>
        <v>-554619621</v>
      </c>
      <c r="X38" s="2">
        <f t="shared" si="3"/>
        <v>-9728781</v>
      </c>
      <c r="Y38" s="2">
        <f t="shared" si="3"/>
        <v>-544890840</v>
      </c>
      <c r="Z38" s="34">
        <f>+IF(X38&lt;&gt;0,+(Y38/X38)*100,0)</f>
        <v>5600.8130926166396</v>
      </c>
      <c r="AA38" s="35">
        <f>+AA17+AA27+AA36</f>
        <v>-9728781</v>
      </c>
    </row>
    <row r="39" spans="1:27" x14ac:dyDescent="0.25">
      <c r="A39" s="23" t="s">
        <v>60</v>
      </c>
      <c r="B39" s="17"/>
      <c r="C39" s="32">
        <v>-481197051</v>
      </c>
      <c r="D39" s="32"/>
      <c r="E39" s="33"/>
      <c r="F39" s="2"/>
      <c r="G39" s="2"/>
      <c r="H39" s="2">
        <f>+G40+H60</f>
        <v>-1118855895</v>
      </c>
      <c r="I39" s="2">
        <f>+H40+I60</f>
        <v>-1191439473</v>
      </c>
      <c r="J39" s="2">
        <f>+G39</f>
        <v>0</v>
      </c>
      <c r="K39" s="2">
        <f>+I40+K60</f>
        <v>-1243692172</v>
      </c>
      <c r="L39" s="2">
        <f>+K40+L60</f>
        <v>-1285339909</v>
      </c>
      <c r="M39" s="2">
        <f>+L40+M60</f>
        <v>-1340265546</v>
      </c>
      <c r="N39" s="2">
        <f>+K39</f>
        <v>-1243692172</v>
      </c>
      <c r="O39" s="2">
        <f>+M40+O60</f>
        <v>-1390625102</v>
      </c>
      <c r="P39" s="2">
        <f>+O40+P60</f>
        <v>-1432369117</v>
      </c>
      <c r="Q39" s="2">
        <f>+P40+Q60</f>
        <v>-1475996042</v>
      </c>
      <c r="R39" s="2">
        <f>+O39</f>
        <v>-1390625102</v>
      </c>
      <c r="S39" s="2">
        <f>+Q40+S60</f>
        <v>-1516173061</v>
      </c>
      <c r="T39" s="2">
        <f>+S40+T60</f>
        <v>-1563996869</v>
      </c>
      <c r="U39" s="2">
        <f>+T40+U60</f>
        <v>-1612384677</v>
      </c>
      <c r="V39" s="2">
        <f>+S39</f>
        <v>-1516173061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-1057725678</v>
      </c>
      <c r="D40" s="43">
        <f t="shared" ref="D40:AA40" si="4">+D38+D39</f>
        <v>0</v>
      </c>
      <c r="E40" s="44">
        <f t="shared" si="4"/>
        <v>-20003463</v>
      </c>
      <c r="F40" s="45">
        <f t="shared" si="4"/>
        <v>-9728781</v>
      </c>
      <c r="G40" s="45">
        <f t="shared" si="4"/>
        <v>-61117888</v>
      </c>
      <c r="H40" s="45">
        <f t="shared" si="4"/>
        <v>-1191439473</v>
      </c>
      <c r="I40" s="45">
        <f t="shared" si="4"/>
        <v>-1243692172</v>
      </c>
      <c r="J40" s="45">
        <f>+I40</f>
        <v>-1243692172</v>
      </c>
      <c r="K40" s="45">
        <f t="shared" si="4"/>
        <v>-1285339909</v>
      </c>
      <c r="L40" s="45">
        <f t="shared" si="4"/>
        <v>-1340265546</v>
      </c>
      <c r="M40" s="45">
        <f t="shared" si="4"/>
        <v>-1390625102</v>
      </c>
      <c r="N40" s="45">
        <f>+M40</f>
        <v>-1390625102</v>
      </c>
      <c r="O40" s="45">
        <f t="shared" si="4"/>
        <v>-1432369117</v>
      </c>
      <c r="P40" s="45">
        <f t="shared" si="4"/>
        <v>-1475996042</v>
      </c>
      <c r="Q40" s="45">
        <f t="shared" si="4"/>
        <v>-1516173061</v>
      </c>
      <c r="R40" s="45">
        <f>+Q40</f>
        <v>-1516173061</v>
      </c>
      <c r="S40" s="45">
        <f t="shared" si="4"/>
        <v>-1563996869</v>
      </c>
      <c r="T40" s="45">
        <f t="shared" si="4"/>
        <v>-1612384677</v>
      </c>
      <c r="U40" s="45">
        <f t="shared" si="4"/>
        <v>-1612357628</v>
      </c>
      <c r="V40" s="45">
        <f>+U40</f>
        <v>-1612357628</v>
      </c>
      <c r="W40" s="45">
        <f>+V40</f>
        <v>-1612357628</v>
      </c>
      <c r="X40" s="45">
        <f t="shared" si="4"/>
        <v>-9728781</v>
      </c>
      <c r="Y40" s="45">
        <f t="shared" si="4"/>
        <v>-544890840</v>
      </c>
      <c r="Z40" s="46">
        <f>+IF(X40&lt;&gt;0,+(Y40/X40)*100,0)</f>
        <v>5600.8130926166396</v>
      </c>
      <c r="AA40" s="47">
        <f t="shared" si="4"/>
        <v>-9728781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-1057738007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154492073</v>
      </c>
      <c r="D7" s="18"/>
      <c r="E7" s="19">
        <v>210573220</v>
      </c>
      <c r="F7" s="20">
        <v>210860720</v>
      </c>
      <c r="G7" s="20">
        <v>15266002</v>
      </c>
      <c r="H7" s="20">
        <v>14266818</v>
      </c>
      <c r="I7" s="20">
        <v>16085153</v>
      </c>
      <c r="J7" s="20">
        <v>45617973</v>
      </c>
      <c r="K7" s="20">
        <v>16182076</v>
      </c>
      <c r="L7" s="20">
        <v>14911489</v>
      </c>
      <c r="M7" s="20">
        <v>14199451</v>
      </c>
      <c r="N7" s="20">
        <v>45293016</v>
      </c>
      <c r="O7" s="20">
        <v>15829090</v>
      </c>
      <c r="P7" s="20">
        <v>15542253</v>
      </c>
      <c r="Q7" s="20">
        <v>15416618</v>
      </c>
      <c r="R7" s="20">
        <v>46787961</v>
      </c>
      <c r="S7" s="20">
        <v>15646385</v>
      </c>
      <c r="T7" s="20">
        <v>15148616</v>
      </c>
      <c r="U7" s="20">
        <v>14971951</v>
      </c>
      <c r="V7" s="20">
        <v>45766952</v>
      </c>
      <c r="W7" s="20">
        <v>183465902</v>
      </c>
      <c r="X7" s="20">
        <v>210860720</v>
      </c>
      <c r="Y7" s="20">
        <v>-27394818</v>
      </c>
      <c r="Z7" s="21">
        <v>-12.991901953099658</v>
      </c>
      <c r="AA7" s="22">
        <v>210860720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391175</v>
      </c>
      <c r="F11" s="20">
        <v>391175</v>
      </c>
      <c r="G11" s="20">
        <v>40589</v>
      </c>
      <c r="H11" s="20">
        <v>26713</v>
      </c>
      <c r="I11" s="20">
        <v>72315</v>
      </c>
      <c r="J11" s="20">
        <v>139617</v>
      </c>
      <c r="K11" s="20">
        <v>48883</v>
      </c>
      <c r="L11" s="20">
        <v>101480</v>
      </c>
      <c r="M11" s="20">
        <v>34248</v>
      </c>
      <c r="N11" s="20">
        <v>184611</v>
      </c>
      <c r="O11" s="20">
        <v>62506</v>
      </c>
      <c r="P11" s="20">
        <v>60137</v>
      </c>
      <c r="Q11" s="20">
        <v>49780</v>
      </c>
      <c r="R11" s="20">
        <v>172423</v>
      </c>
      <c r="S11" s="20">
        <v>52006</v>
      </c>
      <c r="T11" s="20">
        <v>54967</v>
      </c>
      <c r="U11" s="20">
        <v>40150</v>
      </c>
      <c r="V11" s="20">
        <v>147123</v>
      </c>
      <c r="W11" s="20">
        <v>643774</v>
      </c>
      <c r="X11" s="20">
        <v>391175</v>
      </c>
      <c r="Y11" s="20">
        <v>252599</v>
      </c>
      <c r="Z11" s="21">
        <v>64.574423212117338</v>
      </c>
      <c r="AA11" s="22">
        <v>391175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-136436732</v>
      </c>
      <c r="D14" s="18"/>
      <c r="E14" s="19">
        <v>-189287046</v>
      </c>
      <c r="F14" s="20">
        <v>-185892915</v>
      </c>
      <c r="G14" s="20">
        <v>-15153034</v>
      </c>
      <c r="H14" s="20">
        <v>-20100217</v>
      </c>
      <c r="I14" s="20">
        <v>-21977250</v>
      </c>
      <c r="J14" s="20">
        <v>-57230501</v>
      </c>
      <c r="K14" s="20">
        <v>-16650993</v>
      </c>
      <c r="L14" s="20">
        <v>-12021545</v>
      </c>
      <c r="M14" s="20">
        <v>-12160059</v>
      </c>
      <c r="N14" s="20">
        <v>-40832597</v>
      </c>
      <c r="O14" s="20">
        <v>-11916283</v>
      </c>
      <c r="P14" s="20">
        <v>-14129614</v>
      </c>
      <c r="Q14" s="20">
        <v>-12942748</v>
      </c>
      <c r="R14" s="20">
        <v>-38988645</v>
      </c>
      <c r="S14" s="20">
        <v>-12248347</v>
      </c>
      <c r="T14" s="20">
        <v>-13270957</v>
      </c>
      <c r="U14" s="20">
        <v>-13010048</v>
      </c>
      <c r="V14" s="20">
        <v>-38529352</v>
      </c>
      <c r="W14" s="20">
        <v>-175581095</v>
      </c>
      <c r="X14" s="20">
        <v>-185892915</v>
      </c>
      <c r="Y14" s="20">
        <v>10311820</v>
      </c>
      <c r="Z14" s="21">
        <v>-5.5471829036625735</v>
      </c>
      <c r="AA14" s="22">
        <v>-185892915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-1076360</v>
      </c>
      <c r="F15" s="20">
        <v>-1076360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-1076360</v>
      </c>
      <c r="Y15" s="20">
        <v>1076360</v>
      </c>
      <c r="Z15" s="21">
        <v>-100</v>
      </c>
      <c r="AA15" s="22">
        <v>-1076360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18055341</v>
      </c>
      <c r="D17" s="26">
        <f>SUM(D6:D16)</f>
        <v>0</v>
      </c>
      <c r="E17" s="27">
        <f t="shared" si="0"/>
        <v>20600989</v>
      </c>
      <c r="F17" s="28">
        <f t="shared" si="0"/>
        <v>24282620</v>
      </c>
      <c r="G17" s="28">
        <f t="shared" si="0"/>
        <v>153557</v>
      </c>
      <c r="H17" s="28">
        <f t="shared" si="0"/>
        <v>-5806686</v>
      </c>
      <c r="I17" s="28">
        <f t="shared" si="0"/>
        <v>-5819782</v>
      </c>
      <c r="J17" s="28">
        <f t="shared" si="0"/>
        <v>-11472911</v>
      </c>
      <c r="K17" s="28">
        <f t="shared" si="0"/>
        <v>-420034</v>
      </c>
      <c r="L17" s="28">
        <f t="shared" si="0"/>
        <v>2991424</v>
      </c>
      <c r="M17" s="28">
        <f t="shared" si="0"/>
        <v>2073640</v>
      </c>
      <c r="N17" s="28">
        <f t="shared" si="0"/>
        <v>4645030</v>
      </c>
      <c r="O17" s="28">
        <f t="shared" si="0"/>
        <v>3975313</v>
      </c>
      <c r="P17" s="28">
        <f t="shared" si="0"/>
        <v>1472776</v>
      </c>
      <c r="Q17" s="28">
        <f t="shared" si="0"/>
        <v>2523650</v>
      </c>
      <c r="R17" s="28">
        <f t="shared" si="0"/>
        <v>7971739</v>
      </c>
      <c r="S17" s="28">
        <f t="shared" si="0"/>
        <v>3450044</v>
      </c>
      <c r="T17" s="28">
        <f t="shared" si="0"/>
        <v>1932626</v>
      </c>
      <c r="U17" s="28">
        <f t="shared" si="0"/>
        <v>2002053</v>
      </c>
      <c r="V17" s="28">
        <f t="shared" si="0"/>
        <v>7384723</v>
      </c>
      <c r="W17" s="28">
        <f t="shared" si="0"/>
        <v>8528581</v>
      </c>
      <c r="X17" s="28">
        <f t="shared" si="0"/>
        <v>24282620</v>
      </c>
      <c r="Y17" s="28">
        <f t="shared" si="0"/>
        <v>-15754039</v>
      </c>
      <c r="Z17" s="29">
        <f>+IF(X17&lt;&gt;0,+(Y17/X17)*100,0)</f>
        <v>-64.877838552841496</v>
      </c>
      <c r="AA17" s="30">
        <f>SUM(AA6:AA16)</f>
        <v>24282620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-9787713</v>
      </c>
      <c r="D26" s="18"/>
      <c r="E26" s="19">
        <v>-7645400</v>
      </c>
      <c r="F26" s="20">
        <v>-6605649</v>
      </c>
      <c r="G26" s="20"/>
      <c r="H26" s="20">
        <v>-371301</v>
      </c>
      <c r="I26" s="20"/>
      <c r="J26" s="20">
        <v>-371301</v>
      </c>
      <c r="K26" s="20">
        <v>-21850</v>
      </c>
      <c r="L26" s="20">
        <v>-1477996</v>
      </c>
      <c r="M26" s="20">
        <v>-1040433</v>
      </c>
      <c r="N26" s="20">
        <v>-2540279</v>
      </c>
      <c r="O26" s="20">
        <v>-3750</v>
      </c>
      <c r="P26" s="20"/>
      <c r="Q26" s="20">
        <v>-1006874</v>
      </c>
      <c r="R26" s="20">
        <v>-1010624</v>
      </c>
      <c r="S26" s="20"/>
      <c r="T26" s="20">
        <v>-483758</v>
      </c>
      <c r="U26" s="20">
        <v>-1340967</v>
      </c>
      <c r="V26" s="20">
        <v>-1824725</v>
      </c>
      <c r="W26" s="20">
        <v>-5746929</v>
      </c>
      <c r="X26" s="20">
        <v>-6605649</v>
      </c>
      <c r="Y26" s="20">
        <v>858720</v>
      </c>
      <c r="Z26" s="21">
        <v>-12.99978245892266</v>
      </c>
      <c r="AA26" s="22">
        <v>-6605649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-9787713</v>
      </c>
      <c r="D27" s="26">
        <f>SUM(D21:D26)</f>
        <v>0</v>
      </c>
      <c r="E27" s="27">
        <f t="shared" si="1"/>
        <v>-7645400</v>
      </c>
      <c r="F27" s="28">
        <f t="shared" si="1"/>
        <v>-6605649</v>
      </c>
      <c r="G27" s="28">
        <f t="shared" si="1"/>
        <v>0</v>
      </c>
      <c r="H27" s="28">
        <f t="shared" si="1"/>
        <v>-371301</v>
      </c>
      <c r="I27" s="28">
        <f t="shared" si="1"/>
        <v>0</v>
      </c>
      <c r="J27" s="28">
        <f t="shared" si="1"/>
        <v>-371301</v>
      </c>
      <c r="K27" s="28">
        <f t="shared" si="1"/>
        <v>-21850</v>
      </c>
      <c r="L27" s="28">
        <f t="shared" si="1"/>
        <v>-1477996</v>
      </c>
      <c r="M27" s="28">
        <f t="shared" si="1"/>
        <v>-1040433</v>
      </c>
      <c r="N27" s="28">
        <f t="shared" si="1"/>
        <v>-2540279</v>
      </c>
      <c r="O27" s="28">
        <f t="shared" si="1"/>
        <v>-3750</v>
      </c>
      <c r="P27" s="28">
        <f t="shared" si="1"/>
        <v>0</v>
      </c>
      <c r="Q27" s="28">
        <f t="shared" si="1"/>
        <v>-1006874</v>
      </c>
      <c r="R27" s="28">
        <f t="shared" si="1"/>
        <v>-1010624</v>
      </c>
      <c r="S27" s="28">
        <f t="shared" si="1"/>
        <v>0</v>
      </c>
      <c r="T27" s="28">
        <f t="shared" si="1"/>
        <v>-483758</v>
      </c>
      <c r="U27" s="28">
        <f t="shared" si="1"/>
        <v>-1340967</v>
      </c>
      <c r="V27" s="28">
        <f t="shared" si="1"/>
        <v>-1824725</v>
      </c>
      <c r="W27" s="28">
        <f t="shared" si="1"/>
        <v>-5746929</v>
      </c>
      <c r="X27" s="28">
        <f t="shared" si="1"/>
        <v>-6605649</v>
      </c>
      <c r="Y27" s="28">
        <f t="shared" si="1"/>
        <v>858720</v>
      </c>
      <c r="Z27" s="29">
        <f>+IF(X27&lt;&gt;0,+(Y27/X27)*100,0)</f>
        <v>-12.99978245892266</v>
      </c>
      <c r="AA27" s="30">
        <f>SUM(AA21:AA26)</f>
        <v>-6605649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1117571</v>
      </c>
      <c r="D33" s="18"/>
      <c r="E33" s="19"/>
      <c r="F33" s="20"/>
      <c r="G33" s="20">
        <v>22987</v>
      </c>
      <c r="H33" s="36">
        <v>10659</v>
      </c>
      <c r="I33" s="36">
        <v>18773</v>
      </c>
      <c r="J33" s="36">
        <v>52419</v>
      </c>
      <c r="K33" s="20">
        <v>38539</v>
      </c>
      <c r="L33" s="20">
        <v>124482</v>
      </c>
      <c r="M33" s="20">
        <v>30152</v>
      </c>
      <c r="N33" s="20">
        <v>193173</v>
      </c>
      <c r="O33" s="36">
        <v>52210</v>
      </c>
      <c r="P33" s="36">
        <v>54214</v>
      </c>
      <c r="Q33" s="36">
        <v>48594</v>
      </c>
      <c r="R33" s="20">
        <v>155018</v>
      </c>
      <c r="S33" s="20">
        <v>-3716</v>
      </c>
      <c r="T33" s="20">
        <v>53561</v>
      </c>
      <c r="U33" s="20">
        <v>58121</v>
      </c>
      <c r="V33" s="36">
        <v>107966</v>
      </c>
      <c r="W33" s="36">
        <v>508576</v>
      </c>
      <c r="X33" s="36"/>
      <c r="Y33" s="20">
        <v>508576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1117571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22987</v>
      </c>
      <c r="H36" s="28">
        <f t="shared" si="2"/>
        <v>10659</v>
      </c>
      <c r="I36" s="28">
        <f t="shared" si="2"/>
        <v>18773</v>
      </c>
      <c r="J36" s="28">
        <f t="shared" si="2"/>
        <v>52419</v>
      </c>
      <c r="K36" s="28">
        <f t="shared" si="2"/>
        <v>38539</v>
      </c>
      <c r="L36" s="28">
        <f t="shared" si="2"/>
        <v>124482</v>
      </c>
      <c r="M36" s="28">
        <f t="shared" si="2"/>
        <v>30152</v>
      </c>
      <c r="N36" s="28">
        <f t="shared" si="2"/>
        <v>193173</v>
      </c>
      <c r="O36" s="28">
        <f t="shared" si="2"/>
        <v>52210</v>
      </c>
      <c r="P36" s="28">
        <f t="shared" si="2"/>
        <v>54214</v>
      </c>
      <c r="Q36" s="28">
        <f t="shared" si="2"/>
        <v>48594</v>
      </c>
      <c r="R36" s="28">
        <f t="shared" si="2"/>
        <v>155018</v>
      </c>
      <c r="S36" s="28">
        <f t="shared" si="2"/>
        <v>-3716</v>
      </c>
      <c r="T36" s="28">
        <f t="shared" si="2"/>
        <v>53561</v>
      </c>
      <c r="U36" s="28">
        <f t="shared" si="2"/>
        <v>58121</v>
      </c>
      <c r="V36" s="28">
        <f t="shared" si="2"/>
        <v>107966</v>
      </c>
      <c r="W36" s="28">
        <f t="shared" si="2"/>
        <v>508576</v>
      </c>
      <c r="X36" s="28">
        <f t="shared" si="2"/>
        <v>0</v>
      </c>
      <c r="Y36" s="28">
        <f t="shared" si="2"/>
        <v>508576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9385199</v>
      </c>
      <c r="D38" s="32">
        <f>+D17+D27+D36</f>
        <v>0</v>
      </c>
      <c r="E38" s="33">
        <f t="shared" si="3"/>
        <v>12955589</v>
      </c>
      <c r="F38" s="2">
        <f t="shared" si="3"/>
        <v>17676971</v>
      </c>
      <c r="G38" s="2">
        <f t="shared" si="3"/>
        <v>176544</v>
      </c>
      <c r="H38" s="2">
        <f t="shared" si="3"/>
        <v>-6167328</v>
      </c>
      <c r="I38" s="2">
        <f t="shared" si="3"/>
        <v>-5801009</v>
      </c>
      <c r="J38" s="2">
        <f t="shared" si="3"/>
        <v>-11791793</v>
      </c>
      <c r="K38" s="2">
        <f t="shared" si="3"/>
        <v>-403345</v>
      </c>
      <c r="L38" s="2">
        <f t="shared" si="3"/>
        <v>1637910</v>
      </c>
      <c r="M38" s="2">
        <f t="shared" si="3"/>
        <v>1063359</v>
      </c>
      <c r="N38" s="2">
        <f t="shared" si="3"/>
        <v>2297924</v>
      </c>
      <c r="O38" s="2">
        <f t="shared" si="3"/>
        <v>4023773</v>
      </c>
      <c r="P38" s="2">
        <f t="shared" si="3"/>
        <v>1526990</v>
      </c>
      <c r="Q38" s="2">
        <f t="shared" si="3"/>
        <v>1565370</v>
      </c>
      <c r="R38" s="2">
        <f t="shared" si="3"/>
        <v>7116133</v>
      </c>
      <c r="S38" s="2">
        <f t="shared" si="3"/>
        <v>3446328</v>
      </c>
      <c r="T38" s="2">
        <f t="shared" si="3"/>
        <v>1502429</v>
      </c>
      <c r="U38" s="2">
        <f t="shared" si="3"/>
        <v>719207</v>
      </c>
      <c r="V38" s="2">
        <f t="shared" si="3"/>
        <v>5667964</v>
      </c>
      <c r="W38" s="2">
        <f t="shared" si="3"/>
        <v>3290228</v>
      </c>
      <c r="X38" s="2">
        <f t="shared" si="3"/>
        <v>17676971</v>
      </c>
      <c r="Y38" s="2">
        <f t="shared" si="3"/>
        <v>-14386743</v>
      </c>
      <c r="Z38" s="34">
        <f>+IF(X38&lt;&gt;0,+(Y38/X38)*100,0)</f>
        <v>-81.386924264343705</v>
      </c>
      <c r="AA38" s="35">
        <f>+AA17+AA27+AA36</f>
        <v>17676971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176544</v>
      </c>
      <c r="I39" s="2">
        <f>+H40+I60</f>
        <v>-5990784</v>
      </c>
      <c r="J39" s="2">
        <f>+G39</f>
        <v>0</v>
      </c>
      <c r="K39" s="2">
        <f>+I40+K60</f>
        <v>-11791793</v>
      </c>
      <c r="L39" s="2">
        <f>+K40+L60</f>
        <v>-12195138</v>
      </c>
      <c r="M39" s="2">
        <f>+L40+M60</f>
        <v>-10557228</v>
      </c>
      <c r="N39" s="2">
        <f>+K39</f>
        <v>-11791793</v>
      </c>
      <c r="O39" s="2">
        <f>+M40+O60</f>
        <v>-9493869</v>
      </c>
      <c r="P39" s="2">
        <f>+O40+P60</f>
        <v>-5470096</v>
      </c>
      <c r="Q39" s="2">
        <f>+P40+Q60</f>
        <v>-3943106</v>
      </c>
      <c r="R39" s="2">
        <f>+O39</f>
        <v>-9493869</v>
      </c>
      <c r="S39" s="2">
        <f>+Q40+S60</f>
        <v>-2377736</v>
      </c>
      <c r="T39" s="2">
        <f>+S40+T60</f>
        <v>1068592</v>
      </c>
      <c r="U39" s="2">
        <f>+T40+U60</f>
        <v>2571021</v>
      </c>
      <c r="V39" s="2">
        <f>+S39</f>
        <v>-2377736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9385199</v>
      </c>
      <c r="D40" s="43">
        <f t="shared" ref="D40:AA40" si="4">+D38+D39</f>
        <v>0</v>
      </c>
      <c r="E40" s="44">
        <f t="shared" si="4"/>
        <v>12955589</v>
      </c>
      <c r="F40" s="45">
        <f t="shared" si="4"/>
        <v>17676971</v>
      </c>
      <c r="G40" s="45">
        <f t="shared" si="4"/>
        <v>176544</v>
      </c>
      <c r="H40" s="45">
        <f t="shared" si="4"/>
        <v>-5990784</v>
      </c>
      <c r="I40" s="45">
        <f t="shared" si="4"/>
        <v>-11791793</v>
      </c>
      <c r="J40" s="45">
        <f>+I40</f>
        <v>-11791793</v>
      </c>
      <c r="K40" s="45">
        <f t="shared" si="4"/>
        <v>-12195138</v>
      </c>
      <c r="L40" s="45">
        <f t="shared" si="4"/>
        <v>-10557228</v>
      </c>
      <c r="M40" s="45">
        <f t="shared" si="4"/>
        <v>-9493869</v>
      </c>
      <c r="N40" s="45">
        <f>+M40</f>
        <v>-9493869</v>
      </c>
      <c r="O40" s="45">
        <f t="shared" si="4"/>
        <v>-5470096</v>
      </c>
      <c r="P40" s="45">
        <f t="shared" si="4"/>
        <v>-3943106</v>
      </c>
      <c r="Q40" s="45">
        <f t="shared" si="4"/>
        <v>-2377736</v>
      </c>
      <c r="R40" s="45">
        <f>+Q40</f>
        <v>-2377736</v>
      </c>
      <c r="S40" s="45">
        <f t="shared" si="4"/>
        <v>1068592</v>
      </c>
      <c r="T40" s="45">
        <f t="shared" si="4"/>
        <v>2571021</v>
      </c>
      <c r="U40" s="45">
        <f t="shared" si="4"/>
        <v>3290228</v>
      </c>
      <c r="V40" s="45">
        <f>+U40</f>
        <v>3290228</v>
      </c>
      <c r="W40" s="45">
        <f>+V40</f>
        <v>3290228</v>
      </c>
      <c r="X40" s="45">
        <f t="shared" si="4"/>
        <v>17676971</v>
      </c>
      <c r="Y40" s="45">
        <f t="shared" si="4"/>
        <v>-14386743</v>
      </c>
      <c r="Z40" s="46">
        <f>+IF(X40&lt;&gt;0,+(Y40/X40)*100,0)</f>
        <v>-81.386924264343705</v>
      </c>
      <c r="AA40" s="47">
        <f t="shared" si="4"/>
        <v>17676971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759469</v>
      </c>
      <c r="D7" s="18"/>
      <c r="E7" s="19">
        <v>145336888</v>
      </c>
      <c r="F7" s="20">
        <v>159811196</v>
      </c>
      <c r="G7" s="20">
        <v>7426925</v>
      </c>
      <c r="H7" s="20">
        <v>7870013</v>
      </c>
      <c r="I7" s="20">
        <v>8738036</v>
      </c>
      <c r="J7" s="20">
        <v>24034974</v>
      </c>
      <c r="K7" s="20">
        <v>8162434</v>
      </c>
      <c r="L7" s="20">
        <v>7786569</v>
      </c>
      <c r="M7" s="20">
        <v>6116005</v>
      </c>
      <c r="N7" s="20">
        <v>22065008</v>
      </c>
      <c r="O7" s="20">
        <v>9087358</v>
      </c>
      <c r="P7" s="20">
        <v>7089705</v>
      </c>
      <c r="Q7" s="20">
        <v>7553185</v>
      </c>
      <c r="R7" s="20">
        <v>23730248</v>
      </c>
      <c r="S7" s="20">
        <v>6756618</v>
      </c>
      <c r="T7" s="20">
        <v>6986974</v>
      </c>
      <c r="U7" s="20">
        <v>6808637</v>
      </c>
      <c r="V7" s="20">
        <v>20552229</v>
      </c>
      <c r="W7" s="20">
        <v>90382459</v>
      </c>
      <c r="X7" s="20">
        <v>159811196</v>
      </c>
      <c r="Y7" s="20">
        <v>-69428737</v>
      </c>
      <c r="Z7" s="21">
        <v>-43.444225897664893</v>
      </c>
      <c r="AA7" s="22">
        <v>159811196</v>
      </c>
    </row>
    <row r="8" spans="1:27" x14ac:dyDescent="0.25">
      <c r="A8" s="23" t="s">
        <v>36</v>
      </c>
      <c r="B8" s="17" t="s">
        <v>32</v>
      </c>
      <c r="C8" s="18">
        <v>45841</v>
      </c>
      <c r="D8" s="18"/>
      <c r="E8" s="19">
        <v>399584</v>
      </c>
      <c r="F8" s="20">
        <v>402504</v>
      </c>
      <c r="G8" s="20">
        <v>34681</v>
      </c>
      <c r="H8" s="20">
        <v>68504</v>
      </c>
      <c r="I8" s="20">
        <v>40354</v>
      </c>
      <c r="J8" s="20">
        <v>143539</v>
      </c>
      <c r="K8" s="20">
        <v>51156</v>
      </c>
      <c r="L8" s="20">
        <v>50735</v>
      </c>
      <c r="M8" s="20">
        <v>29041</v>
      </c>
      <c r="N8" s="20">
        <v>130932</v>
      </c>
      <c r="O8" s="20">
        <v>39273</v>
      </c>
      <c r="P8" s="20">
        <v>68048</v>
      </c>
      <c r="Q8" s="20">
        <v>51068</v>
      </c>
      <c r="R8" s="20">
        <v>158389</v>
      </c>
      <c r="S8" s="20">
        <v>56041</v>
      </c>
      <c r="T8" s="20">
        <v>51840</v>
      </c>
      <c r="U8" s="20">
        <v>48373</v>
      </c>
      <c r="V8" s="20">
        <v>156254</v>
      </c>
      <c r="W8" s="20">
        <v>589114</v>
      </c>
      <c r="X8" s="20">
        <v>402504</v>
      </c>
      <c r="Y8" s="20">
        <v>186610</v>
      </c>
      <c r="Z8" s="21">
        <v>46.362272176177136</v>
      </c>
      <c r="AA8" s="22">
        <v>402504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3268018</v>
      </c>
      <c r="F9" s="20">
        <v>3762627</v>
      </c>
      <c r="G9" s="20"/>
      <c r="H9" s="20"/>
      <c r="I9" s="20"/>
      <c r="J9" s="20"/>
      <c r="K9" s="20"/>
      <c r="L9" s="20"/>
      <c r="M9" s="20"/>
      <c r="N9" s="20"/>
      <c r="O9" s="20">
        <v>548098</v>
      </c>
      <c r="P9" s="20"/>
      <c r="Q9" s="20"/>
      <c r="R9" s="20">
        <v>548098</v>
      </c>
      <c r="S9" s="20"/>
      <c r="T9" s="20"/>
      <c r="U9" s="20"/>
      <c r="V9" s="20"/>
      <c r="W9" s="20">
        <v>548098</v>
      </c>
      <c r="X9" s="20">
        <v>3762627</v>
      </c>
      <c r="Y9" s="20">
        <v>-3214529</v>
      </c>
      <c r="Z9" s="21">
        <v>-85.433102988948946</v>
      </c>
      <c r="AA9" s="22">
        <v>3762627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6934783</v>
      </c>
      <c r="F10" s="20">
        <v>6440174</v>
      </c>
      <c r="G10" s="20"/>
      <c r="H10" s="20"/>
      <c r="I10" s="20"/>
      <c r="J10" s="20"/>
      <c r="K10" s="20"/>
      <c r="L10" s="20"/>
      <c r="M10" s="20"/>
      <c r="N10" s="20"/>
      <c r="O10" s="20">
        <v>1250000</v>
      </c>
      <c r="P10" s="20"/>
      <c r="Q10" s="20"/>
      <c r="R10" s="20">
        <v>1250000</v>
      </c>
      <c r="S10" s="20"/>
      <c r="T10" s="20"/>
      <c r="U10" s="20"/>
      <c r="V10" s="20"/>
      <c r="W10" s="20">
        <v>1250000</v>
      </c>
      <c r="X10" s="20">
        <v>6440174</v>
      </c>
      <c r="Y10" s="20">
        <v>-5190174</v>
      </c>
      <c r="Z10" s="21">
        <v>-80.590586527631075</v>
      </c>
      <c r="AA10" s="22">
        <v>6440174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-131102684</v>
      </c>
      <c r="D14" s="18"/>
      <c r="E14" s="19">
        <v>-128418523</v>
      </c>
      <c r="F14" s="20">
        <v>-142547554</v>
      </c>
      <c r="G14" s="20">
        <v>-11404647</v>
      </c>
      <c r="H14" s="20">
        <v>-16880621</v>
      </c>
      <c r="I14" s="20">
        <v>-16558526</v>
      </c>
      <c r="J14" s="20">
        <v>-44843794</v>
      </c>
      <c r="K14" s="20">
        <v>-10604643</v>
      </c>
      <c r="L14" s="20">
        <v>-10419893</v>
      </c>
      <c r="M14" s="20">
        <v>-11043187</v>
      </c>
      <c r="N14" s="20">
        <v>-32067723</v>
      </c>
      <c r="O14" s="20">
        <v>-8912954</v>
      </c>
      <c r="P14" s="20">
        <v>-9870617</v>
      </c>
      <c r="Q14" s="20">
        <v>-9513092</v>
      </c>
      <c r="R14" s="20">
        <v>-28296663</v>
      </c>
      <c r="S14" s="20">
        <v>-9694489</v>
      </c>
      <c r="T14" s="20">
        <v>-9489422</v>
      </c>
      <c r="U14" s="20">
        <v>-10042020</v>
      </c>
      <c r="V14" s="20">
        <v>-29225931</v>
      </c>
      <c r="W14" s="20">
        <v>-134434111</v>
      </c>
      <c r="X14" s="20">
        <v>-142547554</v>
      </c>
      <c r="Y14" s="20">
        <v>8113443</v>
      </c>
      <c r="Z14" s="21">
        <v>-5.6917448053861381</v>
      </c>
      <c r="AA14" s="22">
        <v>-142547554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>
        <v>-30000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-30000</v>
      </c>
      <c r="Y16" s="20">
        <v>30000</v>
      </c>
      <c r="Z16" s="21">
        <v>-100</v>
      </c>
      <c r="AA16" s="22">
        <v>-30000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-130297374</v>
      </c>
      <c r="D17" s="26">
        <f>SUM(D6:D16)</f>
        <v>0</v>
      </c>
      <c r="E17" s="27">
        <f t="shared" si="0"/>
        <v>27520750</v>
      </c>
      <c r="F17" s="28">
        <f t="shared" si="0"/>
        <v>27838947</v>
      </c>
      <c r="G17" s="28">
        <f t="shared" si="0"/>
        <v>-3943041</v>
      </c>
      <c r="H17" s="28">
        <f t="shared" si="0"/>
        <v>-8942104</v>
      </c>
      <c r="I17" s="28">
        <f t="shared" si="0"/>
        <v>-7780136</v>
      </c>
      <c r="J17" s="28">
        <f t="shared" si="0"/>
        <v>-20665281</v>
      </c>
      <c r="K17" s="28">
        <f t="shared" si="0"/>
        <v>-2391053</v>
      </c>
      <c r="L17" s="28">
        <f t="shared" si="0"/>
        <v>-2582589</v>
      </c>
      <c r="M17" s="28">
        <f t="shared" si="0"/>
        <v>-4898141</v>
      </c>
      <c r="N17" s="28">
        <f t="shared" si="0"/>
        <v>-9871783</v>
      </c>
      <c r="O17" s="28">
        <f t="shared" si="0"/>
        <v>2011775</v>
      </c>
      <c r="P17" s="28">
        <f t="shared" si="0"/>
        <v>-2712864</v>
      </c>
      <c r="Q17" s="28">
        <f t="shared" si="0"/>
        <v>-1908839</v>
      </c>
      <c r="R17" s="28">
        <f t="shared" si="0"/>
        <v>-2609928</v>
      </c>
      <c r="S17" s="28">
        <f t="shared" si="0"/>
        <v>-2881830</v>
      </c>
      <c r="T17" s="28">
        <f t="shared" si="0"/>
        <v>-2450608</v>
      </c>
      <c r="U17" s="28">
        <f t="shared" si="0"/>
        <v>-3185010</v>
      </c>
      <c r="V17" s="28">
        <f t="shared" si="0"/>
        <v>-8517448</v>
      </c>
      <c r="W17" s="28">
        <f t="shared" si="0"/>
        <v>-41664440</v>
      </c>
      <c r="X17" s="28">
        <f t="shared" si="0"/>
        <v>27838947</v>
      </c>
      <c r="Y17" s="28">
        <f t="shared" si="0"/>
        <v>-69503387</v>
      </c>
      <c r="Z17" s="29">
        <f>+IF(X17&lt;&gt;0,+(Y17/X17)*100,0)</f>
        <v>-249.66241359631886</v>
      </c>
      <c r="AA17" s="30">
        <f>SUM(AA6:AA16)</f>
        <v>27838947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-10088170</v>
      </c>
      <c r="D26" s="18"/>
      <c r="E26" s="19">
        <v>-7654783</v>
      </c>
      <c r="F26" s="20">
        <v>-24593032</v>
      </c>
      <c r="G26" s="20"/>
      <c r="H26" s="20"/>
      <c r="I26" s="20"/>
      <c r="J26" s="20"/>
      <c r="K26" s="20">
        <v>-931525</v>
      </c>
      <c r="L26" s="20">
        <v>-313695</v>
      </c>
      <c r="M26" s="20">
        <v>-874</v>
      </c>
      <c r="N26" s="20">
        <v>-1246094</v>
      </c>
      <c r="O26" s="20">
        <v>-1037609</v>
      </c>
      <c r="P26" s="20">
        <v>-452463</v>
      </c>
      <c r="Q26" s="20">
        <v>-1626049</v>
      </c>
      <c r="R26" s="20">
        <v>-3116121</v>
      </c>
      <c r="S26" s="20">
        <v>-1045094</v>
      </c>
      <c r="T26" s="20">
        <v>-264190</v>
      </c>
      <c r="U26" s="20">
        <v>-2965023</v>
      </c>
      <c r="V26" s="20">
        <v>-4274307</v>
      </c>
      <c r="W26" s="20">
        <v>-8636522</v>
      </c>
      <c r="X26" s="20">
        <v>-24593032</v>
      </c>
      <c r="Y26" s="20">
        <v>15956510</v>
      </c>
      <c r="Z26" s="21">
        <v>-64.882239814919927</v>
      </c>
      <c r="AA26" s="22">
        <v>-24593032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-10088170</v>
      </c>
      <c r="D27" s="26">
        <f>SUM(D21:D26)</f>
        <v>0</v>
      </c>
      <c r="E27" s="27">
        <f t="shared" si="1"/>
        <v>-7654783</v>
      </c>
      <c r="F27" s="28">
        <f t="shared" si="1"/>
        <v>-24593032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-931525</v>
      </c>
      <c r="L27" s="28">
        <f t="shared" si="1"/>
        <v>-313695</v>
      </c>
      <c r="M27" s="28">
        <f t="shared" si="1"/>
        <v>-874</v>
      </c>
      <c r="N27" s="28">
        <f t="shared" si="1"/>
        <v>-1246094</v>
      </c>
      <c r="O27" s="28">
        <f t="shared" si="1"/>
        <v>-1037609</v>
      </c>
      <c r="P27" s="28">
        <f t="shared" si="1"/>
        <v>-452463</v>
      </c>
      <c r="Q27" s="28">
        <f t="shared" si="1"/>
        <v>-1626049</v>
      </c>
      <c r="R27" s="28">
        <f t="shared" si="1"/>
        <v>-3116121</v>
      </c>
      <c r="S27" s="28">
        <f t="shared" si="1"/>
        <v>-1045094</v>
      </c>
      <c r="T27" s="28">
        <f t="shared" si="1"/>
        <v>-264190</v>
      </c>
      <c r="U27" s="28">
        <f t="shared" si="1"/>
        <v>-2965023</v>
      </c>
      <c r="V27" s="28">
        <f t="shared" si="1"/>
        <v>-4274307</v>
      </c>
      <c r="W27" s="28">
        <f t="shared" si="1"/>
        <v>-8636522</v>
      </c>
      <c r="X27" s="28">
        <f t="shared" si="1"/>
        <v>-24593032</v>
      </c>
      <c r="Y27" s="28">
        <f t="shared" si="1"/>
        <v>15956510</v>
      </c>
      <c r="Z27" s="29">
        <f>+IF(X27&lt;&gt;0,+(Y27/X27)*100,0)</f>
        <v>-64.882239814919927</v>
      </c>
      <c r="AA27" s="30">
        <f>SUM(AA21:AA26)</f>
        <v>-24593032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-140385544</v>
      </c>
      <c r="D38" s="32">
        <f>+D17+D27+D36</f>
        <v>0</v>
      </c>
      <c r="E38" s="33">
        <f t="shared" si="3"/>
        <v>19865967</v>
      </c>
      <c r="F38" s="2">
        <f t="shared" si="3"/>
        <v>3245915</v>
      </c>
      <c r="G38" s="2">
        <f t="shared" si="3"/>
        <v>-3943041</v>
      </c>
      <c r="H38" s="2">
        <f t="shared" si="3"/>
        <v>-8942104</v>
      </c>
      <c r="I38" s="2">
        <f t="shared" si="3"/>
        <v>-7780136</v>
      </c>
      <c r="J38" s="2">
        <f t="shared" si="3"/>
        <v>-20665281</v>
      </c>
      <c r="K38" s="2">
        <f t="shared" si="3"/>
        <v>-3322578</v>
      </c>
      <c r="L38" s="2">
        <f t="shared" si="3"/>
        <v>-2896284</v>
      </c>
      <c r="M38" s="2">
        <f t="shared" si="3"/>
        <v>-4899015</v>
      </c>
      <c r="N38" s="2">
        <f t="shared" si="3"/>
        <v>-11117877</v>
      </c>
      <c r="O38" s="2">
        <f t="shared" si="3"/>
        <v>974166</v>
      </c>
      <c r="P38" s="2">
        <f t="shared" si="3"/>
        <v>-3165327</v>
      </c>
      <c r="Q38" s="2">
        <f t="shared" si="3"/>
        <v>-3534888</v>
      </c>
      <c r="R38" s="2">
        <f t="shared" si="3"/>
        <v>-5726049</v>
      </c>
      <c r="S38" s="2">
        <f t="shared" si="3"/>
        <v>-3926924</v>
      </c>
      <c r="T38" s="2">
        <f t="shared" si="3"/>
        <v>-2714798</v>
      </c>
      <c r="U38" s="2">
        <f t="shared" si="3"/>
        <v>-6150033</v>
      </c>
      <c r="V38" s="2">
        <f t="shared" si="3"/>
        <v>-12791755</v>
      </c>
      <c r="W38" s="2">
        <f t="shared" si="3"/>
        <v>-50300962</v>
      </c>
      <c r="X38" s="2">
        <f t="shared" si="3"/>
        <v>3245915</v>
      </c>
      <c r="Y38" s="2">
        <f t="shared" si="3"/>
        <v>-53546877</v>
      </c>
      <c r="Z38" s="34">
        <f>+IF(X38&lt;&gt;0,+(Y38/X38)*100,0)</f>
        <v>-1649.6697233291691</v>
      </c>
      <c r="AA38" s="35">
        <f>+AA17+AA27+AA36</f>
        <v>3245915</v>
      </c>
    </row>
    <row r="39" spans="1:27" x14ac:dyDescent="0.25">
      <c r="A39" s="23" t="s">
        <v>60</v>
      </c>
      <c r="B39" s="17"/>
      <c r="C39" s="32">
        <v>-81159224</v>
      </c>
      <c r="D39" s="32"/>
      <c r="E39" s="33"/>
      <c r="F39" s="2"/>
      <c r="G39" s="2">
        <v>-194198473</v>
      </c>
      <c r="H39" s="2">
        <f>+G40+H60</f>
        <v>-198141514</v>
      </c>
      <c r="I39" s="2">
        <f>+H40+I60</f>
        <v>-207083618</v>
      </c>
      <c r="J39" s="2">
        <f>+G39</f>
        <v>-194198473</v>
      </c>
      <c r="K39" s="2">
        <f>+I40+K60</f>
        <v>-214863754</v>
      </c>
      <c r="L39" s="2">
        <f>+K40+L60</f>
        <v>-218186332</v>
      </c>
      <c r="M39" s="2">
        <f>+L40+M60</f>
        <v>-221082616</v>
      </c>
      <c r="N39" s="2">
        <f>+K39</f>
        <v>-214863754</v>
      </c>
      <c r="O39" s="2">
        <f>+M40+O60</f>
        <v>-225981631</v>
      </c>
      <c r="P39" s="2">
        <f>+O40+P60</f>
        <v>-225007465</v>
      </c>
      <c r="Q39" s="2">
        <f>+P40+Q60</f>
        <v>-228172792</v>
      </c>
      <c r="R39" s="2">
        <f>+O39</f>
        <v>-225981631</v>
      </c>
      <c r="S39" s="2">
        <f>+Q40+S60</f>
        <v>-231707680</v>
      </c>
      <c r="T39" s="2">
        <f>+S40+T60</f>
        <v>-235634604</v>
      </c>
      <c r="U39" s="2">
        <f>+T40+U60</f>
        <v>-238349402</v>
      </c>
      <c r="V39" s="2">
        <f>+S39</f>
        <v>-231707680</v>
      </c>
      <c r="W39" s="2">
        <f>+G39</f>
        <v>-194198473</v>
      </c>
      <c r="X39" s="2"/>
      <c r="Y39" s="2">
        <f>+W39-X39</f>
        <v>-194198473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-221544768</v>
      </c>
      <c r="D40" s="43">
        <f t="shared" ref="D40:AA40" si="4">+D38+D39</f>
        <v>0</v>
      </c>
      <c r="E40" s="44">
        <f t="shared" si="4"/>
        <v>19865967</v>
      </c>
      <c r="F40" s="45">
        <f t="shared" si="4"/>
        <v>3245915</v>
      </c>
      <c r="G40" s="45">
        <f t="shared" si="4"/>
        <v>-198141514</v>
      </c>
      <c r="H40" s="45">
        <f t="shared" si="4"/>
        <v>-207083618</v>
      </c>
      <c r="I40" s="45">
        <f t="shared" si="4"/>
        <v>-214863754</v>
      </c>
      <c r="J40" s="45">
        <f>+I40</f>
        <v>-214863754</v>
      </c>
      <c r="K40" s="45">
        <f t="shared" si="4"/>
        <v>-218186332</v>
      </c>
      <c r="L40" s="45">
        <f t="shared" si="4"/>
        <v>-221082616</v>
      </c>
      <c r="M40" s="45">
        <f t="shared" si="4"/>
        <v>-225981631</v>
      </c>
      <c r="N40" s="45">
        <f>+M40</f>
        <v>-225981631</v>
      </c>
      <c r="O40" s="45">
        <f t="shared" si="4"/>
        <v>-225007465</v>
      </c>
      <c r="P40" s="45">
        <f t="shared" si="4"/>
        <v>-228172792</v>
      </c>
      <c r="Q40" s="45">
        <f t="shared" si="4"/>
        <v>-231707680</v>
      </c>
      <c r="R40" s="45">
        <f>+Q40</f>
        <v>-231707680</v>
      </c>
      <c r="S40" s="45">
        <f t="shared" si="4"/>
        <v>-235634604</v>
      </c>
      <c r="T40" s="45">
        <f t="shared" si="4"/>
        <v>-238349402</v>
      </c>
      <c r="U40" s="45">
        <f t="shared" si="4"/>
        <v>-244499435</v>
      </c>
      <c r="V40" s="45">
        <f>+U40</f>
        <v>-244499435</v>
      </c>
      <c r="W40" s="45">
        <f>+V40</f>
        <v>-244499435</v>
      </c>
      <c r="X40" s="45">
        <f t="shared" si="4"/>
        <v>3245915</v>
      </c>
      <c r="Y40" s="45">
        <f t="shared" si="4"/>
        <v>-247745350</v>
      </c>
      <c r="Z40" s="46">
        <f>+IF(X40&lt;&gt;0,+(Y40/X40)*100,0)</f>
        <v>-7632.5273459101663</v>
      </c>
      <c r="AA40" s="47">
        <f t="shared" si="4"/>
        <v>3245915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-194198473</v>
      </c>
      <c r="J60">
        <v>-194198473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-289741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-289741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-289741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-192396</v>
      </c>
      <c r="D39" s="32"/>
      <c r="E39" s="33"/>
      <c r="F39" s="2"/>
      <c r="G39" s="2"/>
      <c r="H39" s="2">
        <f>+G40+H60</f>
        <v>-482137</v>
      </c>
      <c r="I39" s="2">
        <f>+H40+I60</f>
        <v>-482137</v>
      </c>
      <c r="J39" s="2">
        <f>+G39</f>
        <v>0</v>
      </c>
      <c r="K39" s="2">
        <f>+I40+K60</f>
        <v>-482137</v>
      </c>
      <c r="L39" s="2">
        <f>+K40+L60</f>
        <v>-482137</v>
      </c>
      <c r="M39" s="2">
        <f>+L40+M60</f>
        <v>-482137</v>
      </c>
      <c r="N39" s="2">
        <f>+K39</f>
        <v>-482137</v>
      </c>
      <c r="O39" s="2">
        <f>+M40+O60</f>
        <v>-482137</v>
      </c>
      <c r="P39" s="2">
        <f>+O40+P60</f>
        <v>-482137</v>
      </c>
      <c r="Q39" s="2">
        <f>+P40+Q60</f>
        <v>-482137</v>
      </c>
      <c r="R39" s="2">
        <f>+O39</f>
        <v>-482137</v>
      </c>
      <c r="S39" s="2">
        <f>+Q40+S60</f>
        <v>-482137</v>
      </c>
      <c r="T39" s="2">
        <f>+S40+T60</f>
        <v>-482137</v>
      </c>
      <c r="U39" s="2">
        <f>+T40+U60</f>
        <v>-482137</v>
      </c>
      <c r="V39" s="2">
        <f>+S39</f>
        <v>-482137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-482137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-482137</v>
      </c>
      <c r="I40" s="45">
        <f t="shared" si="4"/>
        <v>-482137</v>
      </c>
      <c r="J40" s="45">
        <f>+I40</f>
        <v>-482137</v>
      </c>
      <c r="K40" s="45">
        <f t="shared" si="4"/>
        <v>-482137</v>
      </c>
      <c r="L40" s="45">
        <f t="shared" si="4"/>
        <v>-482137</v>
      </c>
      <c r="M40" s="45">
        <f t="shared" si="4"/>
        <v>-482137</v>
      </c>
      <c r="N40" s="45">
        <f>+M40</f>
        <v>-482137</v>
      </c>
      <c r="O40" s="45">
        <f t="shared" si="4"/>
        <v>-482137</v>
      </c>
      <c r="P40" s="45">
        <f t="shared" si="4"/>
        <v>-482137</v>
      </c>
      <c r="Q40" s="45">
        <f t="shared" si="4"/>
        <v>-482137</v>
      </c>
      <c r="R40" s="45">
        <f>+Q40</f>
        <v>-482137</v>
      </c>
      <c r="S40" s="45">
        <f t="shared" si="4"/>
        <v>-482137</v>
      </c>
      <c r="T40" s="45">
        <f t="shared" si="4"/>
        <v>-482137</v>
      </c>
      <c r="U40" s="45">
        <f t="shared" si="4"/>
        <v>-482137</v>
      </c>
      <c r="V40" s="45">
        <f>+U40</f>
        <v>-482137</v>
      </c>
      <c r="W40" s="45">
        <f>+V40</f>
        <v>-482137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-482137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1016030</v>
      </c>
      <c r="D7" s="18"/>
      <c r="E7" s="19">
        <v>86021313</v>
      </c>
      <c r="F7" s="20">
        <v>86021313</v>
      </c>
      <c r="G7" s="20"/>
      <c r="H7" s="20">
        <v>75190</v>
      </c>
      <c r="I7" s="20">
        <v>98662</v>
      </c>
      <c r="J7" s="20">
        <v>173852</v>
      </c>
      <c r="K7" s="20">
        <v>87800</v>
      </c>
      <c r="L7" s="20">
        <v>138151</v>
      </c>
      <c r="M7" s="20">
        <v>69422</v>
      </c>
      <c r="N7" s="20">
        <v>295373</v>
      </c>
      <c r="O7" s="20">
        <v>119757</v>
      </c>
      <c r="P7" s="20">
        <v>76899</v>
      </c>
      <c r="Q7" s="20">
        <v>86186</v>
      </c>
      <c r="R7" s="20">
        <v>282842</v>
      </c>
      <c r="S7" s="20">
        <v>47071</v>
      </c>
      <c r="T7" s="20">
        <v>48838</v>
      </c>
      <c r="U7" s="20">
        <v>60215</v>
      </c>
      <c r="V7" s="20">
        <v>156124</v>
      </c>
      <c r="W7" s="20">
        <v>908191</v>
      </c>
      <c r="X7" s="20">
        <v>86021313</v>
      </c>
      <c r="Y7" s="20">
        <v>-85113122</v>
      </c>
      <c r="Z7" s="21">
        <v>-98.944225601392532</v>
      </c>
      <c r="AA7" s="22">
        <v>86021313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5177240</v>
      </c>
      <c r="F9" s="20">
        <v>5177240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5177240</v>
      </c>
      <c r="Y9" s="20">
        <v>-5177240</v>
      </c>
      <c r="Z9" s="21">
        <v>-100</v>
      </c>
      <c r="AA9" s="22">
        <v>5177240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104000</v>
      </c>
      <c r="F10" s="20">
        <v>104000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104000</v>
      </c>
      <c r="Y10" s="20">
        <v>-104000</v>
      </c>
      <c r="Z10" s="21">
        <v>-100</v>
      </c>
      <c r="AA10" s="22">
        <v>104000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-64526156</v>
      </c>
      <c r="D14" s="18"/>
      <c r="E14" s="19"/>
      <c r="F14" s="20"/>
      <c r="G14" s="20"/>
      <c r="H14" s="20">
        <v>-10803318</v>
      </c>
      <c r="I14" s="20">
        <v>-7266494</v>
      </c>
      <c r="J14" s="20">
        <v>-18069812</v>
      </c>
      <c r="K14" s="20">
        <v>-5141156</v>
      </c>
      <c r="L14" s="20">
        <v>-438982</v>
      </c>
      <c r="M14" s="20">
        <v>-5916453</v>
      </c>
      <c r="N14" s="20">
        <v>-11496591</v>
      </c>
      <c r="O14" s="20">
        <v>-473629</v>
      </c>
      <c r="P14" s="20">
        <v>-5779796</v>
      </c>
      <c r="Q14" s="20">
        <v>-6229932</v>
      </c>
      <c r="R14" s="20">
        <v>-12483357</v>
      </c>
      <c r="S14" s="20">
        <v>-781145</v>
      </c>
      <c r="T14" s="20">
        <v>-3039473</v>
      </c>
      <c r="U14" s="20">
        <v>-1929205</v>
      </c>
      <c r="V14" s="20">
        <v>-5749823</v>
      </c>
      <c r="W14" s="20">
        <v>-47799583</v>
      </c>
      <c r="X14" s="20"/>
      <c r="Y14" s="20">
        <v>-47799583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-63510126</v>
      </c>
      <c r="D17" s="26">
        <f>SUM(D6:D16)</f>
        <v>0</v>
      </c>
      <c r="E17" s="27">
        <f t="shared" si="0"/>
        <v>91302553</v>
      </c>
      <c r="F17" s="28">
        <f t="shared" si="0"/>
        <v>91302553</v>
      </c>
      <c r="G17" s="28">
        <f t="shared" si="0"/>
        <v>0</v>
      </c>
      <c r="H17" s="28">
        <f t="shared" si="0"/>
        <v>-10728128</v>
      </c>
      <c r="I17" s="28">
        <f t="shared" si="0"/>
        <v>-7167832</v>
      </c>
      <c r="J17" s="28">
        <f t="shared" si="0"/>
        <v>-17895960</v>
      </c>
      <c r="K17" s="28">
        <f t="shared" si="0"/>
        <v>-5053356</v>
      </c>
      <c r="L17" s="28">
        <f t="shared" si="0"/>
        <v>-300831</v>
      </c>
      <c r="M17" s="28">
        <f t="shared" si="0"/>
        <v>-5847031</v>
      </c>
      <c r="N17" s="28">
        <f t="shared" si="0"/>
        <v>-11201218</v>
      </c>
      <c r="O17" s="28">
        <f t="shared" si="0"/>
        <v>-353872</v>
      </c>
      <c r="P17" s="28">
        <f t="shared" si="0"/>
        <v>-5702897</v>
      </c>
      <c r="Q17" s="28">
        <f t="shared" si="0"/>
        <v>-6143746</v>
      </c>
      <c r="R17" s="28">
        <f t="shared" si="0"/>
        <v>-12200515</v>
      </c>
      <c r="S17" s="28">
        <f t="shared" si="0"/>
        <v>-734074</v>
      </c>
      <c r="T17" s="28">
        <f t="shared" si="0"/>
        <v>-2990635</v>
      </c>
      <c r="U17" s="28">
        <f t="shared" si="0"/>
        <v>-1868990</v>
      </c>
      <c r="V17" s="28">
        <f t="shared" si="0"/>
        <v>-5593699</v>
      </c>
      <c r="W17" s="28">
        <f t="shared" si="0"/>
        <v>-46891392</v>
      </c>
      <c r="X17" s="28">
        <f t="shared" si="0"/>
        <v>91302553</v>
      </c>
      <c r="Y17" s="28">
        <f t="shared" si="0"/>
        <v>-138193945</v>
      </c>
      <c r="Z17" s="29">
        <f>+IF(X17&lt;&gt;0,+(Y17/X17)*100,0)</f>
        <v>-151.35824843802561</v>
      </c>
      <c r="AA17" s="30">
        <f>SUM(AA6:AA16)</f>
        <v>91302553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-626000</v>
      </c>
      <c r="F26" s="20">
        <v>-626000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-521266</v>
      </c>
      <c r="V26" s="20">
        <v>-521266</v>
      </c>
      <c r="W26" s="20">
        <v>-521266</v>
      </c>
      <c r="X26" s="20">
        <v>-626000</v>
      </c>
      <c r="Y26" s="20">
        <v>104734</v>
      </c>
      <c r="Z26" s="21">
        <v>-16.730670926517572</v>
      </c>
      <c r="AA26" s="22">
        <v>-626000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-626000</v>
      </c>
      <c r="F27" s="28">
        <f t="shared" si="1"/>
        <v>-626000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-521266</v>
      </c>
      <c r="V27" s="28">
        <f t="shared" si="1"/>
        <v>-521266</v>
      </c>
      <c r="W27" s="28">
        <f t="shared" si="1"/>
        <v>-521266</v>
      </c>
      <c r="X27" s="28">
        <f t="shared" si="1"/>
        <v>-626000</v>
      </c>
      <c r="Y27" s="28">
        <f t="shared" si="1"/>
        <v>104734</v>
      </c>
      <c r="Z27" s="29">
        <f>+IF(X27&lt;&gt;0,+(Y27/X27)*100,0)</f>
        <v>-16.730670926517572</v>
      </c>
      <c r="AA27" s="30">
        <f>SUM(AA21:AA26)</f>
        <v>-626000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-63510126</v>
      </c>
      <c r="D38" s="32">
        <f>+D17+D27+D36</f>
        <v>0</v>
      </c>
      <c r="E38" s="33">
        <f t="shared" si="3"/>
        <v>90676553</v>
      </c>
      <c r="F38" s="2">
        <f t="shared" si="3"/>
        <v>90676553</v>
      </c>
      <c r="G38" s="2">
        <f t="shared" si="3"/>
        <v>0</v>
      </c>
      <c r="H38" s="2">
        <f t="shared" si="3"/>
        <v>-10728128</v>
      </c>
      <c r="I38" s="2">
        <f t="shared" si="3"/>
        <v>-7167832</v>
      </c>
      <c r="J38" s="2">
        <f t="shared" si="3"/>
        <v>-17895960</v>
      </c>
      <c r="K38" s="2">
        <f t="shared" si="3"/>
        <v>-5053356</v>
      </c>
      <c r="L38" s="2">
        <f t="shared" si="3"/>
        <v>-300831</v>
      </c>
      <c r="M38" s="2">
        <f t="shared" si="3"/>
        <v>-5847031</v>
      </c>
      <c r="N38" s="2">
        <f t="shared" si="3"/>
        <v>-11201218</v>
      </c>
      <c r="O38" s="2">
        <f t="shared" si="3"/>
        <v>-353872</v>
      </c>
      <c r="P38" s="2">
        <f t="shared" si="3"/>
        <v>-5702897</v>
      </c>
      <c r="Q38" s="2">
        <f t="shared" si="3"/>
        <v>-6143746</v>
      </c>
      <c r="R38" s="2">
        <f t="shared" si="3"/>
        <v>-12200515</v>
      </c>
      <c r="S38" s="2">
        <f t="shared" si="3"/>
        <v>-734074</v>
      </c>
      <c r="T38" s="2">
        <f t="shared" si="3"/>
        <v>-2990635</v>
      </c>
      <c r="U38" s="2">
        <f t="shared" si="3"/>
        <v>-2390256</v>
      </c>
      <c r="V38" s="2">
        <f t="shared" si="3"/>
        <v>-6114965</v>
      </c>
      <c r="W38" s="2">
        <f t="shared" si="3"/>
        <v>-47412658</v>
      </c>
      <c r="X38" s="2">
        <f t="shared" si="3"/>
        <v>90676553</v>
      </c>
      <c r="Y38" s="2">
        <f t="shared" si="3"/>
        <v>-138089211</v>
      </c>
      <c r="Z38" s="34">
        <f>+IF(X38&lt;&gt;0,+(Y38/X38)*100,0)</f>
        <v>-152.28767132336847</v>
      </c>
      <c r="AA38" s="35">
        <f>+AA17+AA27+AA36</f>
        <v>90676553</v>
      </c>
    </row>
    <row r="39" spans="1:27" x14ac:dyDescent="0.25">
      <c r="A39" s="23" t="s">
        <v>60</v>
      </c>
      <c r="B39" s="17"/>
      <c r="C39" s="32">
        <v>-14701781</v>
      </c>
      <c r="D39" s="32"/>
      <c r="E39" s="33">
        <v>106541365</v>
      </c>
      <c r="F39" s="2">
        <v>106541365</v>
      </c>
      <c r="G39" s="2"/>
      <c r="H39" s="2">
        <f>+G40+H60</f>
        <v>2122</v>
      </c>
      <c r="I39" s="2">
        <f>+H40+I60</f>
        <v>-10726006</v>
      </c>
      <c r="J39" s="2">
        <f>+G39</f>
        <v>0</v>
      </c>
      <c r="K39" s="2">
        <f>+I40+K60</f>
        <v>-17893838</v>
      </c>
      <c r="L39" s="2">
        <f>+K40+L60</f>
        <v>-22947194</v>
      </c>
      <c r="M39" s="2">
        <f>+L40+M60</f>
        <v>-23248025</v>
      </c>
      <c r="N39" s="2">
        <f>+K39</f>
        <v>-17893838</v>
      </c>
      <c r="O39" s="2">
        <f>+M40+O60</f>
        <v>-29095056</v>
      </c>
      <c r="P39" s="2">
        <f>+O40+P60</f>
        <v>-29448928</v>
      </c>
      <c r="Q39" s="2">
        <f>+P40+Q60</f>
        <v>-35151825</v>
      </c>
      <c r="R39" s="2">
        <f>+O39</f>
        <v>-29095056</v>
      </c>
      <c r="S39" s="2">
        <f>+Q40+S60</f>
        <v>-41295571</v>
      </c>
      <c r="T39" s="2">
        <f>+S40+T60</f>
        <v>-42029645</v>
      </c>
      <c r="U39" s="2">
        <f>+T40+U60</f>
        <v>-45020280</v>
      </c>
      <c r="V39" s="2">
        <f>+S39</f>
        <v>-41295571</v>
      </c>
      <c r="W39" s="2">
        <f>+G39</f>
        <v>0</v>
      </c>
      <c r="X39" s="2">
        <v>106541365</v>
      </c>
      <c r="Y39" s="2">
        <f>+W39-X39</f>
        <v>-106541365</v>
      </c>
      <c r="Z39" s="34">
        <f>+IF(X39&lt;&gt;0,+(Y39/X39)*100,0)</f>
        <v>-100</v>
      </c>
      <c r="AA39" s="35">
        <v>106541365</v>
      </c>
    </row>
    <row r="40" spans="1:27" x14ac:dyDescent="0.25">
      <c r="A40" s="41" t="s">
        <v>62</v>
      </c>
      <c r="B40" s="42" t="s">
        <v>61</v>
      </c>
      <c r="C40" s="43">
        <f>+C38+C39</f>
        <v>-78211907</v>
      </c>
      <c r="D40" s="43">
        <f t="shared" ref="D40:AA40" si="4">+D38+D39</f>
        <v>0</v>
      </c>
      <c r="E40" s="44">
        <f t="shared" si="4"/>
        <v>197217918</v>
      </c>
      <c r="F40" s="45">
        <f t="shared" si="4"/>
        <v>197217918</v>
      </c>
      <c r="G40" s="45">
        <f t="shared" si="4"/>
        <v>0</v>
      </c>
      <c r="H40" s="45">
        <f t="shared" si="4"/>
        <v>-10726006</v>
      </c>
      <c r="I40" s="45">
        <f t="shared" si="4"/>
        <v>-17893838</v>
      </c>
      <c r="J40" s="45">
        <f>+I40</f>
        <v>-17893838</v>
      </c>
      <c r="K40" s="45">
        <f t="shared" si="4"/>
        <v>-22947194</v>
      </c>
      <c r="L40" s="45">
        <f t="shared" si="4"/>
        <v>-23248025</v>
      </c>
      <c r="M40" s="45">
        <f t="shared" si="4"/>
        <v>-29095056</v>
      </c>
      <c r="N40" s="45">
        <f>+M40</f>
        <v>-29095056</v>
      </c>
      <c r="O40" s="45">
        <f t="shared" si="4"/>
        <v>-29448928</v>
      </c>
      <c r="P40" s="45">
        <f t="shared" si="4"/>
        <v>-35151825</v>
      </c>
      <c r="Q40" s="45">
        <f t="shared" si="4"/>
        <v>-41295571</v>
      </c>
      <c r="R40" s="45">
        <f>+Q40</f>
        <v>-41295571</v>
      </c>
      <c r="S40" s="45">
        <f t="shared" si="4"/>
        <v>-42029645</v>
      </c>
      <c r="T40" s="45">
        <f t="shared" si="4"/>
        <v>-45020280</v>
      </c>
      <c r="U40" s="45">
        <f t="shared" si="4"/>
        <v>-47410536</v>
      </c>
      <c r="V40" s="45">
        <f>+U40</f>
        <v>-47410536</v>
      </c>
      <c r="W40" s="45">
        <f>+V40</f>
        <v>-47410536</v>
      </c>
      <c r="X40" s="45">
        <f t="shared" si="4"/>
        <v>197217918</v>
      </c>
      <c r="Y40" s="45">
        <f t="shared" si="4"/>
        <v>-244630576</v>
      </c>
      <c r="Z40" s="46">
        <f>+IF(X40&lt;&gt;0,+(Y40/X40)*100,0)</f>
        <v>-124.04074562839671</v>
      </c>
      <c r="AA40" s="47">
        <f t="shared" si="4"/>
        <v>197217918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2122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-179187063</v>
      </c>
      <c r="D14" s="18"/>
      <c r="E14" s="19">
        <v>-192742379</v>
      </c>
      <c r="F14" s="20">
        <v>-190742379</v>
      </c>
      <c r="G14" s="20">
        <v>-24936834</v>
      </c>
      <c r="H14" s="20">
        <v>-22185064</v>
      </c>
      <c r="I14" s="20">
        <v>-15601591</v>
      </c>
      <c r="J14" s="20">
        <v>-62723489</v>
      </c>
      <c r="K14" s="20">
        <v>-28272459</v>
      </c>
      <c r="L14" s="20">
        <v>-13121858</v>
      </c>
      <c r="M14" s="20">
        <v>-12181017</v>
      </c>
      <c r="N14" s="20">
        <v>-53575334</v>
      </c>
      <c r="O14" s="20">
        <v>-21435968</v>
      </c>
      <c r="P14" s="20">
        <v>-15815845</v>
      </c>
      <c r="Q14" s="20">
        <v>-5861262</v>
      </c>
      <c r="R14" s="20">
        <v>-43113075</v>
      </c>
      <c r="S14" s="20">
        <v>-24425020</v>
      </c>
      <c r="T14" s="20">
        <v>-17047902</v>
      </c>
      <c r="U14" s="20">
        <v>-15511379</v>
      </c>
      <c r="V14" s="20">
        <v>-56984301</v>
      </c>
      <c r="W14" s="20">
        <v>-216396199</v>
      </c>
      <c r="X14" s="20">
        <v>-190742379</v>
      </c>
      <c r="Y14" s="20">
        <v>-25653820</v>
      </c>
      <c r="Z14" s="21">
        <v>13.449460017482535</v>
      </c>
      <c r="AA14" s="22">
        <v>-190742379</v>
      </c>
    </row>
    <row r="15" spans="1:27" x14ac:dyDescent="0.25">
      <c r="A15" s="23" t="s">
        <v>43</v>
      </c>
      <c r="B15" s="17" t="s">
        <v>32</v>
      </c>
      <c r="C15" s="18">
        <v>-2012733</v>
      </c>
      <c r="D15" s="18"/>
      <c r="E15" s="19">
        <v>-3301877</v>
      </c>
      <c r="F15" s="20">
        <v>-3301877</v>
      </c>
      <c r="G15" s="20"/>
      <c r="H15" s="20"/>
      <c r="I15" s="20"/>
      <c r="J15" s="20"/>
      <c r="K15" s="20"/>
      <c r="L15" s="20"/>
      <c r="M15" s="20"/>
      <c r="N15" s="20"/>
      <c r="O15" s="20">
        <v>-1794934</v>
      </c>
      <c r="P15" s="20"/>
      <c r="Q15" s="20"/>
      <c r="R15" s="20">
        <v>-1794934</v>
      </c>
      <c r="S15" s="20"/>
      <c r="T15" s="20"/>
      <c r="U15" s="20">
        <v>-1591524</v>
      </c>
      <c r="V15" s="20">
        <v>-1591524</v>
      </c>
      <c r="W15" s="20">
        <v>-3386458</v>
      </c>
      <c r="X15" s="20">
        <v>-3301877</v>
      </c>
      <c r="Y15" s="20">
        <v>-84581</v>
      </c>
      <c r="Z15" s="21">
        <v>2.5616035969843818</v>
      </c>
      <c r="AA15" s="22">
        <v>-3301877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-181199796</v>
      </c>
      <c r="D17" s="26">
        <f>SUM(D6:D16)</f>
        <v>0</v>
      </c>
      <c r="E17" s="27">
        <f t="shared" si="0"/>
        <v>-196044256</v>
      </c>
      <c r="F17" s="28">
        <f t="shared" si="0"/>
        <v>-194044256</v>
      </c>
      <c r="G17" s="28">
        <f t="shared" si="0"/>
        <v>-24936834</v>
      </c>
      <c r="H17" s="28">
        <f t="shared" si="0"/>
        <v>-22185064</v>
      </c>
      <c r="I17" s="28">
        <f t="shared" si="0"/>
        <v>-15601591</v>
      </c>
      <c r="J17" s="28">
        <f t="shared" si="0"/>
        <v>-62723489</v>
      </c>
      <c r="K17" s="28">
        <f t="shared" si="0"/>
        <v>-28272459</v>
      </c>
      <c r="L17" s="28">
        <f t="shared" si="0"/>
        <v>-13121858</v>
      </c>
      <c r="M17" s="28">
        <f t="shared" si="0"/>
        <v>-12181017</v>
      </c>
      <c r="N17" s="28">
        <f t="shared" si="0"/>
        <v>-53575334</v>
      </c>
      <c r="O17" s="28">
        <f t="shared" si="0"/>
        <v>-23230902</v>
      </c>
      <c r="P17" s="28">
        <f t="shared" si="0"/>
        <v>-15815845</v>
      </c>
      <c r="Q17" s="28">
        <f t="shared" si="0"/>
        <v>-5861262</v>
      </c>
      <c r="R17" s="28">
        <f t="shared" si="0"/>
        <v>-44908009</v>
      </c>
      <c r="S17" s="28">
        <f t="shared" si="0"/>
        <v>-24425020</v>
      </c>
      <c r="T17" s="28">
        <f t="shared" si="0"/>
        <v>-17047902</v>
      </c>
      <c r="U17" s="28">
        <f t="shared" si="0"/>
        <v>-17102903</v>
      </c>
      <c r="V17" s="28">
        <f t="shared" si="0"/>
        <v>-58575825</v>
      </c>
      <c r="W17" s="28">
        <f t="shared" si="0"/>
        <v>-219782657</v>
      </c>
      <c r="X17" s="28">
        <f t="shared" si="0"/>
        <v>-194044256</v>
      </c>
      <c r="Y17" s="28">
        <f t="shared" si="0"/>
        <v>-25738401</v>
      </c>
      <c r="Z17" s="29">
        <f>+IF(X17&lt;&gt;0,+(Y17/X17)*100,0)</f>
        <v>13.26419113379991</v>
      </c>
      <c r="AA17" s="30">
        <f>SUM(AA6:AA16)</f>
        <v>-194044256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1028608</v>
      </c>
      <c r="F33" s="20">
        <v>1028608</v>
      </c>
      <c r="G33" s="20"/>
      <c r="H33" s="36"/>
      <c r="I33" s="36"/>
      <c r="J33" s="36"/>
      <c r="K33" s="20">
        <v>75304</v>
      </c>
      <c r="L33" s="20">
        <v>74839</v>
      </c>
      <c r="M33" s="20">
        <v>81431</v>
      </c>
      <c r="N33" s="20">
        <v>231574</v>
      </c>
      <c r="O33" s="36">
        <v>19490</v>
      </c>
      <c r="P33" s="36">
        <v>99714</v>
      </c>
      <c r="Q33" s="36"/>
      <c r="R33" s="20">
        <v>119204</v>
      </c>
      <c r="S33" s="20"/>
      <c r="T33" s="20"/>
      <c r="U33" s="20"/>
      <c r="V33" s="36"/>
      <c r="W33" s="36">
        <v>350778</v>
      </c>
      <c r="X33" s="36">
        <v>1028608</v>
      </c>
      <c r="Y33" s="20">
        <v>-677830</v>
      </c>
      <c r="Z33" s="21">
        <v>-65.89779585614734</v>
      </c>
      <c r="AA33" s="22">
        <v>1028608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1028608</v>
      </c>
      <c r="F36" s="28">
        <f t="shared" si="2"/>
        <v>1028608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75304</v>
      </c>
      <c r="L36" s="28">
        <f t="shared" si="2"/>
        <v>74839</v>
      </c>
      <c r="M36" s="28">
        <f t="shared" si="2"/>
        <v>81431</v>
      </c>
      <c r="N36" s="28">
        <f t="shared" si="2"/>
        <v>231574</v>
      </c>
      <c r="O36" s="28">
        <f t="shared" si="2"/>
        <v>19490</v>
      </c>
      <c r="P36" s="28">
        <f t="shared" si="2"/>
        <v>99714</v>
      </c>
      <c r="Q36" s="28">
        <f t="shared" si="2"/>
        <v>0</v>
      </c>
      <c r="R36" s="28">
        <f t="shared" si="2"/>
        <v>119204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350778</v>
      </c>
      <c r="X36" s="28">
        <f t="shared" si="2"/>
        <v>1028608</v>
      </c>
      <c r="Y36" s="28">
        <f t="shared" si="2"/>
        <v>-677830</v>
      </c>
      <c r="Z36" s="29">
        <f>+IF(X36&lt;&gt;0,+(Y36/X36)*100,0)</f>
        <v>-65.89779585614734</v>
      </c>
      <c r="AA36" s="30">
        <f>SUM(AA31:AA35)</f>
        <v>1028608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-181199796</v>
      </c>
      <c r="D38" s="32">
        <f>+D17+D27+D36</f>
        <v>0</v>
      </c>
      <c r="E38" s="33">
        <f t="shared" si="3"/>
        <v>-195015648</v>
      </c>
      <c r="F38" s="2">
        <f t="shared" si="3"/>
        <v>-193015648</v>
      </c>
      <c r="G38" s="2">
        <f t="shared" si="3"/>
        <v>-24936834</v>
      </c>
      <c r="H38" s="2">
        <f t="shared" si="3"/>
        <v>-22185064</v>
      </c>
      <c r="I38" s="2">
        <f t="shared" si="3"/>
        <v>-15601591</v>
      </c>
      <c r="J38" s="2">
        <f t="shared" si="3"/>
        <v>-62723489</v>
      </c>
      <c r="K38" s="2">
        <f t="shared" si="3"/>
        <v>-28197155</v>
      </c>
      <c r="L38" s="2">
        <f t="shared" si="3"/>
        <v>-13047019</v>
      </c>
      <c r="M38" s="2">
        <f t="shared" si="3"/>
        <v>-12099586</v>
      </c>
      <c r="N38" s="2">
        <f t="shared" si="3"/>
        <v>-53343760</v>
      </c>
      <c r="O38" s="2">
        <f t="shared" si="3"/>
        <v>-23211412</v>
      </c>
      <c r="P38" s="2">
        <f t="shared" si="3"/>
        <v>-15716131</v>
      </c>
      <c r="Q38" s="2">
        <f t="shared" si="3"/>
        <v>-5861262</v>
      </c>
      <c r="R38" s="2">
        <f t="shared" si="3"/>
        <v>-44788805</v>
      </c>
      <c r="S38" s="2">
        <f t="shared" si="3"/>
        <v>-24425020</v>
      </c>
      <c r="T38" s="2">
        <f t="shared" si="3"/>
        <v>-17047902</v>
      </c>
      <c r="U38" s="2">
        <f t="shared" si="3"/>
        <v>-17102903</v>
      </c>
      <c r="V38" s="2">
        <f t="shared" si="3"/>
        <v>-58575825</v>
      </c>
      <c r="W38" s="2">
        <f t="shared" si="3"/>
        <v>-219431879</v>
      </c>
      <c r="X38" s="2">
        <f t="shared" si="3"/>
        <v>-193015648</v>
      </c>
      <c r="Y38" s="2">
        <f t="shared" si="3"/>
        <v>-26416231</v>
      </c>
      <c r="Z38" s="34">
        <f>+IF(X38&lt;&gt;0,+(Y38/X38)*100,0)</f>
        <v>13.686056686968717</v>
      </c>
      <c r="AA38" s="35">
        <f>+AA17+AA27+AA36</f>
        <v>-193015648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-24936834</v>
      </c>
      <c r="I39" s="2">
        <f>+H40+I60</f>
        <v>-47121898</v>
      </c>
      <c r="J39" s="2">
        <f>+G39</f>
        <v>0</v>
      </c>
      <c r="K39" s="2">
        <f>+I40+K60</f>
        <v>-62723489</v>
      </c>
      <c r="L39" s="2">
        <f>+K40+L60</f>
        <v>-90920644</v>
      </c>
      <c r="M39" s="2">
        <f>+L40+M60</f>
        <v>-103967663</v>
      </c>
      <c r="N39" s="2">
        <f>+K39</f>
        <v>-62723489</v>
      </c>
      <c r="O39" s="2">
        <f>+M40+O60</f>
        <v>-116067249</v>
      </c>
      <c r="P39" s="2">
        <f>+O40+P60</f>
        <v>-139278661</v>
      </c>
      <c r="Q39" s="2">
        <f>+P40+Q60</f>
        <v>-154994792</v>
      </c>
      <c r="R39" s="2">
        <f>+O39</f>
        <v>-116067249</v>
      </c>
      <c r="S39" s="2">
        <f>+Q40+S60</f>
        <v>-160856054</v>
      </c>
      <c r="T39" s="2">
        <f>+S40+T60</f>
        <v>-185281074</v>
      </c>
      <c r="U39" s="2">
        <f>+T40+U60</f>
        <v>-202328976</v>
      </c>
      <c r="V39" s="2">
        <f>+S39</f>
        <v>-160856054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-181199796</v>
      </c>
      <c r="D40" s="43">
        <f t="shared" ref="D40:AA40" si="4">+D38+D39</f>
        <v>0</v>
      </c>
      <c r="E40" s="44">
        <f t="shared" si="4"/>
        <v>-195015648</v>
      </c>
      <c r="F40" s="45">
        <f t="shared" si="4"/>
        <v>-193015648</v>
      </c>
      <c r="G40" s="45">
        <f t="shared" si="4"/>
        <v>-24936834</v>
      </c>
      <c r="H40" s="45">
        <f t="shared" si="4"/>
        <v>-47121898</v>
      </c>
      <c r="I40" s="45">
        <f t="shared" si="4"/>
        <v>-62723489</v>
      </c>
      <c r="J40" s="45">
        <f>+I40</f>
        <v>-62723489</v>
      </c>
      <c r="K40" s="45">
        <f t="shared" si="4"/>
        <v>-90920644</v>
      </c>
      <c r="L40" s="45">
        <f t="shared" si="4"/>
        <v>-103967663</v>
      </c>
      <c r="M40" s="45">
        <f t="shared" si="4"/>
        <v>-116067249</v>
      </c>
      <c r="N40" s="45">
        <f>+M40</f>
        <v>-116067249</v>
      </c>
      <c r="O40" s="45">
        <f t="shared" si="4"/>
        <v>-139278661</v>
      </c>
      <c r="P40" s="45">
        <f t="shared" si="4"/>
        <v>-154994792</v>
      </c>
      <c r="Q40" s="45">
        <f t="shared" si="4"/>
        <v>-160856054</v>
      </c>
      <c r="R40" s="45">
        <f>+Q40</f>
        <v>-160856054</v>
      </c>
      <c r="S40" s="45">
        <f t="shared" si="4"/>
        <v>-185281074</v>
      </c>
      <c r="T40" s="45">
        <f t="shared" si="4"/>
        <v>-202328976</v>
      </c>
      <c r="U40" s="45">
        <f t="shared" si="4"/>
        <v>-219431879</v>
      </c>
      <c r="V40" s="45">
        <f>+U40</f>
        <v>-219431879</v>
      </c>
      <c r="W40" s="45">
        <f>+V40</f>
        <v>-219431879</v>
      </c>
      <c r="X40" s="45">
        <f t="shared" si="4"/>
        <v>-193015648</v>
      </c>
      <c r="Y40" s="45">
        <f t="shared" si="4"/>
        <v>-26416231</v>
      </c>
      <c r="Z40" s="46">
        <f>+IF(X40&lt;&gt;0,+(Y40/X40)*100,0)</f>
        <v>13.686056686968717</v>
      </c>
      <c r="AA40" s="47">
        <f t="shared" si="4"/>
        <v>-193015648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>
        <v>300</v>
      </c>
      <c r="T6" s="20"/>
      <c r="U6" s="20"/>
      <c r="V6" s="20">
        <v>300</v>
      </c>
      <c r="W6" s="20">
        <v>300</v>
      </c>
      <c r="X6" s="20"/>
      <c r="Y6" s="20">
        <v>300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1968877</v>
      </c>
      <c r="D7" s="18"/>
      <c r="E7" s="19"/>
      <c r="F7" s="20"/>
      <c r="G7" s="20">
        <v>103974</v>
      </c>
      <c r="H7" s="20">
        <v>90452</v>
      </c>
      <c r="I7" s="20">
        <v>144381</v>
      </c>
      <c r="J7" s="20">
        <v>338807</v>
      </c>
      <c r="K7" s="20">
        <v>216206</v>
      </c>
      <c r="L7" s="20">
        <v>129032</v>
      </c>
      <c r="M7" s="20">
        <v>76190</v>
      </c>
      <c r="N7" s="20">
        <v>421428</v>
      </c>
      <c r="O7" s="20">
        <v>120691</v>
      </c>
      <c r="P7" s="20">
        <v>109572</v>
      </c>
      <c r="Q7" s="20">
        <v>548905</v>
      </c>
      <c r="R7" s="20">
        <v>779168</v>
      </c>
      <c r="S7" s="20">
        <v>146228</v>
      </c>
      <c r="T7" s="20">
        <v>142717</v>
      </c>
      <c r="U7" s="20">
        <v>173147</v>
      </c>
      <c r="V7" s="20">
        <v>462092</v>
      </c>
      <c r="W7" s="20">
        <v>2001495</v>
      </c>
      <c r="X7" s="20"/>
      <c r="Y7" s="20">
        <v>2001495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-323551304</v>
      </c>
      <c r="D14" s="18"/>
      <c r="E14" s="19"/>
      <c r="F14" s="20"/>
      <c r="G14" s="20">
        <v>14998874</v>
      </c>
      <c r="H14" s="20">
        <v>-83665950</v>
      </c>
      <c r="I14" s="20">
        <v>-1150808</v>
      </c>
      <c r="J14" s="20">
        <v>-69817884</v>
      </c>
      <c r="K14" s="20">
        <v>-78996333</v>
      </c>
      <c r="L14" s="20">
        <v>5810222</v>
      </c>
      <c r="M14" s="20">
        <v>-86081007</v>
      </c>
      <c r="N14" s="20">
        <v>-159267118</v>
      </c>
      <c r="O14" s="20">
        <v>-48192057</v>
      </c>
      <c r="P14" s="20">
        <v>-1413146</v>
      </c>
      <c r="Q14" s="20">
        <v>-45201369</v>
      </c>
      <c r="R14" s="20">
        <v>-94806572</v>
      </c>
      <c r="S14" s="20">
        <v>-84133490</v>
      </c>
      <c r="T14" s="20">
        <v>-2097423</v>
      </c>
      <c r="U14" s="20">
        <v>-44202039</v>
      </c>
      <c r="V14" s="20">
        <v>-130432952</v>
      </c>
      <c r="W14" s="20">
        <v>-454324526</v>
      </c>
      <c r="X14" s="20"/>
      <c r="Y14" s="20">
        <v>-454324526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-321582427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15102848</v>
      </c>
      <c r="H17" s="28">
        <f t="shared" si="0"/>
        <v>-83575498</v>
      </c>
      <c r="I17" s="28">
        <f t="shared" si="0"/>
        <v>-1006427</v>
      </c>
      <c r="J17" s="28">
        <f t="shared" si="0"/>
        <v>-69479077</v>
      </c>
      <c r="K17" s="28">
        <f t="shared" si="0"/>
        <v>-78780127</v>
      </c>
      <c r="L17" s="28">
        <f t="shared" si="0"/>
        <v>5939254</v>
      </c>
      <c r="M17" s="28">
        <f t="shared" si="0"/>
        <v>-86004817</v>
      </c>
      <c r="N17" s="28">
        <f t="shared" si="0"/>
        <v>-158845690</v>
      </c>
      <c r="O17" s="28">
        <f t="shared" si="0"/>
        <v>-48071366</v>
      </c>
      <c r="P17" s="28">
        <f t="shared" si="0"/>
        <v>-1303574</v>
      </c>
      <c r="Q17" s="28">
        <f t="shared" si="0"/>
        <v>-44652464</v>
      </c>
      <c r="R17" s="28">
        <f t="shared" si="0"/>
        <v>-94027404</v>
      </c>
      <c r="S17" s="28">
        <f t="shared" si="0"/>
        <v>-83986962</v>
      </c>
      <c r="T17" s="28">
        <f t="shared" si="0"/>
        <v>-1954706</v>
      </c>
      <c r="U17" s="28">
        <f t="shared" si="0"/>
        <v>-44028892</v>
      </c>
      <c r="V17" s="28">
        <f t="shared" si="0"/>
        <v>-129970560</v>
      </c>
      <c r="W17" s="28">
        <f t="shared" si="0"/>
        <v>-452322731</v>
      </c>
      <c r="X17" s="28">
        <f t="shared" si="0"/>
        <v>0</v>
      </c>
      <c r="Y17" s="28">
        <f t="shared" si="0"/>
        <v>-452322731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-32148428</v>
      </c>
      <c r="D26" s="18"/>
      <c r="E26" s="19"/>
      <c r="F26" s="20"/>
      <c r="G26" s="20">
        <v>-17444014</v>
      </c>
      <c r="H26" s="20">
        <v>-2051620</v>
      </c>
      <c r="I26" s="20">
        <v>-2241409</v>
      </c>
      <c r="J26" s="20">
        <v>-21737043</v>
      </c>
      <c r="K26" s="20">
        <v>-2692241</v>
      </c>
      <c r="L26" s="20">
        <v>-5804827</v>
      </c>
      <c r="M26" s="20">
        <v>-4848042</v>
      </c>
      <c r="N26" s="20">
        <v>-13345110</v>
      </c>
      <c r="O26" s="20">
        <v>-4847238</v>
      </c>
      <c r="P26" s="20">
        <v>-691884</v>
      </c>
      <c r="Q26" s="20">
        <v>-3540058</v>
      </c>
      <c r="R26" s="20">
        <v>-9079180</v>
      </c>
      <c r="S26" s="20">
        <v>-27307472</v>
      </c>
      <c r="T26" s="20">
        <v>-36491455</v>
      </c>
      <c r="U26" s="20">
        <v>-5598271</v>
      </c>
      <c r="V26" s="20">
        <v>-69397198</v>
      </c>
      <c r="W26" s="20">
        <v>-113558531</v>
      </c>
      <c r="X26" s="20"/>
      <c r="Y26" s="20">
        <v>-113558531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-32148428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-17444014</v>
      </c>
      <c r="H27" s="28">
        <f t="shared" si="1"/>
        <v>-2051620</v>
      </c>
      <c r="I27" s="28">
        <f t="shared" si="1"/>
        <v>-2241409</v>
      </c>
      <c r="J27" s="28">
        <f t="shared" si="1"/>
        <v>-21737043</v>
      </c>
      <c r="K27" s="28">
        <f t="shared" si="1"/>
        <v>-2692241</v>
      </c>
      <c r="L27" s="28">
        <f t="shared" si="1"/>
        <v>-5804827</v>
      </c>
      <c r="M27" s="28">
        <f t="shared" si="1"/>
        <v>-4848042</v>
      </c>
      <c r="N27" s="28">
        <f t="shared" si="1"/>
        <v>-13345110</v>
      </c>
      <c r="O27" s="28">
        <f t="shared" si="1"/>
        <v>-4847238</v>
      </c>
      <c r="P27" s="28">
        <f t="shared" si="1"/>
        <v>-691884</v>
      </c>
      <c r="Q27" s="28">
        <f t="shared" si="1"/>
        <v>-3540058</v>
      </c>
      <c r="R27" s="28">
        <f t="shared" si="1"/>
        <v>-9079180</v>
      </c>
      <c r="S27" s="28">
        <f t="shared" si="1"/>
        <v>-27307472</v>
      </c>
      <c r="T27" s="28">
        <f t="shared" si="1"/>
        <v>-36491455</v>
      </c>
      <c r="U27" s="28">
        <f t="shared" si="1"/>
        <v>-5598271</v>
      </c>
      <c r="V27" s="28">
        <f t="shared" si="1"/>
        <v>-69397198</v>
      </c>
      <c r="W27" s="28">
        <f t="shared" si="1"/>
        <v>-113558531</v>
      </c>
      <c r="X27" s="28">
        <f t="shared" si="1"/>
        <v>0</v>
      </c>
      <c r="Y27" s="28">
        <f t="shared" si="1"/>
        <v>-113558531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-353730855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-2341166</v>
      </c>
      <c r="H38" s="2">
        <f t="shared" si="3"/>
        <v>-85627118</v>
      </c>
      <c r="I38" s="2">
        <f t="shared" si="3"/>
        <v>-3247836</v>
      </c>
      <c r="J38" s="2">
        <f t="shared" si="3"/>
        <v>-91216120</v>
      </c>
      <c r="K38" s="2">
        <f t="shared" si="3"/>
        <v>-81472368</v>
      </c>
      <c r="L38" s="2">
        <f t="shared" si="3"/>
        <v>134427</v>
      </c>
      <c r="M38" s="2">
        <f t="shared" si="3"/>
        <v>-90852859</v>
      </c>
      <c r="N38" s="2">
        <f t="shared" si="3"/>
        <v>-172190800</v>
      </c>
      <c r="O38" s="2">
        <f t="shared" si="3"/>
        <v>-52918604</v>
      </c>
      <c r="P38" s="2">
        <f t="shared" si="3"/>
        <v>-1995458</v>
      </c>
      <c r="Q38" s="2">
        <f t="shared" si="3"/>
        <v>-48192522</v>
      </c>
      <c r="R38" s="2">
        <f t="shared" si="3"/>
        <v>-103106584</v>
      </c>
      <c r="S38" s="2">
        <f t="shared" si="3"/>
        <v>-111294434</v>
      </c>
      <c r="T38" s="2">
        <f t="shared" si="3"/>
        <v>-38446161</v>
      </c>
      <c r="U38" s="2">
        <f t="shared" si="3"/>
        <v>-49627163</v>
      </c>
      <c r="V38" s="2">
        <f t="shared" si="3"/>
        <v>-199367758</v>
      </c>
      <c r="W38" s="2">
        <f t="shared" si="3"/>
        <v>-565881262</v>
      </c>
      <c r="X38" s="2">
        <f t="shared" si="3"/>
        <v>0</v>
      </c>
      <c r="Y38" s="2">
        <f t="shared" si="3"/>
        <v>-565881262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-2341166</v>
      </c>
      <c r="I39" s="2">
        <f>+H40+I60</f>
        <v>-87968284</v>
      </c>
      <c r="J39" s="2">
        <f>+G39</f>
        <v>0</v>
      </c>
      <c r="K39" s="2">
        <f>+I40+K60</f>
        <v>-91216120</v>
      </c>
      <c r="L39" s="2">
        <f>+K40+L60</f>
        <v>-172688488</v>
      </c>
      <c r="M39" s="2">
        <f>+L40+M60</f>
        <v>-172554061</v>
      </c>
      <c r="N39" s="2">
        <f>+K39</f>
        <v>-91216120</v>
      </c>
      <c r="O39" s="2">
        <f>+M40+O60</f>
        <v>-263406920</v>
      </c>
      <c r="P39" s="2">
        <f>+O40+P60</f>
        <v>-316325524</v>
      </c>
      <c r="Q39" s="2">
        <f>+P40+Q60</f>
        <v>-318320982</v>
      </c>
      <c r="R39" s="2">
        <f>+O39</f>
        <v>-263406920</v>
      </c>
      <c r="S39" s="2">
        <f>+Q40+S60</f>
        <v>-366513504</v>
      </c>
      <c r="T39" s="2">
        <f>+S40+T60</f>
        <v>-477807938</v>
      </c>
      <c r="U39" s="2">
        <f>+T40+U60</f>
        <v>-516254099</v>
      </c>
      <c r="V39" s="2">
        <f>+S39</f>
        <v>-366513504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-353730855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-2341166</v>
      </c>
      <c r="H40" s="45">
        <f t="shared" si="4"/>
        <v>-87968284</v>
      </c>
      <c r="I40" s="45">
        <f t="shared" si="4"/>
        <v>-91216120</v>
      </c>
      <c r="J40" s="45">
        <f>+I40</f>
        <v>-91216120</v>
      </c>
      <c r="K40" s="45">
        <f t="shared" si="4"/>
        <v>-172688488</v>
      </c>
      <c r="L40" s="45">
        <f t="shared" si="4"/>
        <v>-172554061</v>
      </c>
      <c r="M40" s="45">
        <f t="shared" si="4"/>
        <v>-263406920</v>
      </c>
      <c r="N40" s="45">
        <f>+M40</f>
        <v>-263406920</v>
      </c>
      <c r="O40" s="45">
        <f t="shared" si="4"/>
        <v>-316325524</v>
      </c>
      <c r="P40" s="45">
        <f t="shared" si="4"/>
        <v>-318320982</v>
      </c>
      <c r="Q40" s="45">
        <f t="shared" si="4"/>
        <v>-366513504</v>
      </c>
      <c r="R40" s="45">
        <f>+Q40</f>
        <v>-366513504</v>
      </c>
      <c r="S40" s="45">
        <f t="shared" si="4"/>
        <v>-477807938</v>
      </c>
      <c r="T40" s="45">
        <f t="shared" si="4"/>
        <v>-516254099</v>
      </c>
      <c r="U40" s="45">
        <f t="shared" si="4"/>
        <v>-565881262</v>
      </c>
      <c r="V40" s="45">
        <f>+U40</f>
        <v>-565881262</v>
      </c>
      <c r="W40" s="45">
        <f>+V40</f>
        <v>-565881262</v>
      </c>
      <c r="X40" s="45">
        <f t="shared" si="4"/>
        <v>0</v>
      </c>
      <c r="Y40" s="45">
        <f t="shared" si="4"/>
        <v>-565881262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153864560</v>
      </c>
      <c r="D6" s="18"/>
      <c r="E6" s="19"/>
      <c r="F6" s="20"/>
      <c r="G6" s="20">
        <v>2472813</v>
      </c>
      <c r="H6" s="20">
        <v>513841</v>
      </c>
      <c r="I6" s="20">
        <v>45096</v>
      </c>
      <c r="J6" s="20">
        <v>3031750</v>
      </c>
      <c r="K6" s="20">
        <v>81582</v>
      </c>
      <c r="L6" s="20">
        <v>515607</v>
      </c>
      <c r="M6" s="20">
        <v>534672</v>
      </c>
      <c r="N6" s="20">
        <v>1131861</v>
      </c>
      <c r="O6" s="20">
        <v>316481</v>
      </c>
      <c r="P6" s="20">
        <v>241093</v>
      </c>
      <c r="Q6" s="20">
        <v>219078</v>
      </c>
      <c r="R6" s="20">
        <v>776652</v>
      </c>
      <c r="S6" s="20">
        <v>196387</v>
      </c>
      <c r="T6" s="20">
        <v>616135</v>
      </c>
      <c r="U6" s="20">
        <v>596565</v>
      </c>
      <c r="V6" s="20">
        <v>1409087</v>
      </c>
      <c r="W6" s="20">
        <v>6349350</v>
      </c>
      <c r="X6" s="20"/>
      <c r="Y6" s="20">
        <v>6349350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610504372</v>
      </c>
      <c r="D7" s="18"/>
      <c r="E7" s="19">
        <v>1083448548</v>
      </c>
      <c r="F7" s="20">
        <v>1083448548</v>
      </c>
      <c r="G7" s="20">
        <v>40183405</v>
      </c>
      <c r="H7" s="20">
        <v>38723441</v>
      </c>
      <c r="I7" s="20">
        <v>35123663</v>
      </c>
      <c r="J7" s="20">
        <v>114030509</v>
      </c>
      <c r="K7" s="20">
        <v>37279271</v>
      </c>
      <c r="L7" s="20">
        <v>37586048</v>
      </c>
      <c r="M7" s="20">
        <v>41443326</v>
      </c>
      <c r="N7" s="20">
        <v>116308645</v>
      </c>
      <c r="O7" s="20">
        <v>28868222</v>
      </c>
      <c r="P7" s="20">
        <v>33321289</v>
      </c>
      <c r="Q7" s="20">
        <v>36022362</v>
      </c>
      <c r="R7" s="20">
        <v>98211873</v>
      </c>
      <c r="S7" s="20">
        <v>36149082</v>
      </c>
      <c r="T7" s="20">
        <v>41674004</v>
      </c>
      <c r="U7" s="20">
        <v>41464423</v>
      </c>
      <c r="V7" s="20">
        <v>119287509</v>
      </c>
      <c r="W7" s="20">
        <v>447838536</v>
      </c>
      <c r="X7" s="20">
        <v>1083448548</v>
      </c>
      <c r="Y7" s="20">
        <v>-635610012</v>
      </c>
      <c r="Z7" s="21">
        <v>-58.665454226996658</v>
      </c>
      <c r="AA7" s="22">
        <v>1083448548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176464652</v>
      </c>
      <c r="F8" s="20">
        <v>176464652</v>
      </c>
      <c r="G8" s="20"/>
      <c r="H8" s="20">
        <v>18234</v>
      </c>
      <c r="I8" s="20"/>
      <c r="J8" s="20">
        <v>18234</v>
      </c>
      <c r="K8" s="20">
        <v>1359</v>
      </c>
      <c r="L8" s="20">
        <v>4323</v>
      </c>
      <c r="M8" s="20"/>
      <c r="N8" s="20">
        <v>5682</v>
      </c>
      <c r="O8" s="20">
        <v>1508</v>
      </c>
      <c r="P8" s="20">
        <v>4003</v>
      </c>
      <c r="Q8" s="20"/>
      <c r="R8" s="20">
        <v>5511</v>
      </c>
      <c r="S8" s="20">
        <v>914</v>
      </c>
      <c r="T8" s="20">
        <v>1062</v>
      </c>
      <c r="U8" s="20"/>
      <c r="V8" s="20">
        <v>1976</v>
      </c>
      <c r="W8" s="20">
        <v>31403</v>
      </c>
      <c r="X8" s="20">
        <v>176464652</v>
      </c>
      <c r="Y8" s="20">
        <v>-176433249</v>
      </c>
      <c r="Z8" s="21">
        <v>-99.982204368045331</v>
      </c>
      <c r="AA8" s="22">
        <v>176464652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45222860</v>
      </c>
      <c r="F9" s="20">
        <v>45222860</v>
      </c>
      <c r="G9" s="20">
        <v>174</v>
      </c>
      <c r="H9" s="20"/>
      <c r="I9" s="20"/>
      <c r="J9" s="20">
        <v>174</v>
      </c>
      <c r="K9" s="20"/>
      <c r="L9" s="20"/>
      <c r="M9" s="20"/>
      <c r="N9" s="20"/>
      <c r="O9" s="20"/>
      <c r="P9" s="20">
        <v>435</v>
      </c>
      <c r="Q9" s="20"/>
      <c r="R9" s="20">
        <v>435</v>
      </c>
      <c r="S9" s="20">
        <v>696</v>
      </c>
      <c r="T9" s="20"/>
      <c r="U9" s="20"/>
      <c r="V9" s="20">
        <v>696</v>
      </c>
      <c r="W9" s="20">
        <v>1305</v>
      </c>
      <c r="X9" s="20">
        <v>45222860</v>
      </c>
      <c r="Y9" s="20">
        <v>-45221555</v>
      </c>
      <c r="Z9" s="21">
        <v>-99.997114291311959</v>
      </c>
      <c r="AA9" s="22">
        <v>45222860</v>
      </c>
    </row>
    <row r="10" spans="1:27" x14ac:dyDescent="0.25">
      <c r="A10" s="23" t="s">
        <v>38</v>
      </c>
      <c r="B10" s="17" t="s">
        <v>6</v>
      </c>
      <c r="C10" s="18">
        <v>-10156219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-862868351</v>
      </c>
      <c r="D14" s="18"/>
      <c r="E14" s="19">
        <v>-729694601</v>
      </c>
      <c r="F14" s="20">
        <v>-729694601</v>
      </c>
      <c r="G14" s="20">
        <v>-610349</v>
      </c>
      <c r="H14" s="20">
        <v>-131898471</v>
      </c>
      <c r="I14" s="20">
        <v>-124481089</v>
      </c>
      <c r="J14" s="20">
        <v>-256989909</v>
      </c>
      <c r="K14" s="20">
        <v>-72237876</v>
      </c>
      <c r="L14" s="20">
        <v>-77626909</v>
      </c>
      <c r="M14" s="20">
        <v>-72002998</v>
      </c>
      <c r="N14" s="20">
        <v>-221867783</v>
      </c>
      <c r="O14" s="20">
        <v>-72948520</v>
      </c>
      <c r="P14" s="20">
        <v>-73289185</v>
      </c>
      <c r="Q14" s="20">
        <v>-67590369</v>
      </c>
      <c r="R14" s="20">
        <v>-213828074</v>
      </c>
      <c r="S14" s="20">
        <v>-77625421</v>
      </c>
      <c r="T14" s="20">
        <v>-75264323</v>
      </c>
      <c r="U14" s="20">
        <v>-85455979</v>
      </c>
      <c r="V14" s="20">
        <v>-238345723</v>
      </c>
      <c r="W14" s="20">
        <v>-931031489</v>
      </c>
      <c r="X14" s="20">
        <v>-729694601</v>
      </c>
      <c r="Y14" s="20">
        <v>-201336888</v>
      </c>
      <c r="Z14" s="21">
        <v>27.591938836340656</v>
      </c>
      <c r="AA14" s="22">
        <v>-729694601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-108655638</v>
      </c>
      <c r="D17" s="26">
        <f>SUM(D6:D16)</f>
        <v>0</v>
      </c>
      <c r="E17" s="27">
        <f t="shared" si="0"/>
        <v>575441459</v>
      </c>
      <c r="F17" s="28">
        <f t="shared" si="0"/>
        <v>575441459</v>
      </c>
      <c r="G17" s="28">
        <f t="shared" si="0"/>
        <v>42046043</v>
      </c>
      <c r="H17" s="28">
        <f t="shared" si="0"/>
        <v>-92642955</v>
      </c>
      <c r="I17" s="28">
        <f t="shared" si="0"/>
        <v>-89312330</v>
      </c>
      <c r="J17" s="28">
        <f t="shared" si="0"/>
        <v>-139909242</v>
      </c>
      <c r="K17" s="28">
        <f t="shared" si="0"/>
        <v>-34875664</v>
      </c>
      <c r="L17" s="28">
        <f t="shared" si="0"/>
        <v>-39520931</v>
      </c>
      <c r="M17" s="28">
        <f t="shared" si="0"/>
        <v>-30025000</v>
      </c>
      <c r="N17" s="28">
        <f t="shared" si="0"/>
        <v>-104421595</v>
      </c>
      <c r="O17" s="28">
        <f t="shared" si="0"/>
        <v>-43762309</v>
      </c>
      <c r="P17" s="28">
        <f t="shared" si="0"/>
        <v>-39722365</v>
      </c>
      <c r="Q17" s="28">
        <f t="shared" si="0"/>
        <v>-31348929</v>
      </c>
      <c r="R17" s="28">
        <f t="shared" si="0"/>
        <v>-114833603</v>
      </c>
      <c r="S17" s="28">
        <f t="shared" si="0"/>
        <v>-41278342</v>
      </c>
      <c r="T17" s="28">
        <f t="shared" si="0"/>
        <v>-32973122</v>
      </c>
      <c r="U17" s="28">
        <f t="shared" si="0"/>
        <v>-43394991</v>
      </c>
      <c r="V17" s="28">
        <f t="shared" si="0"/>
        <v>-117646455</v>
      </c>
      <c r="W17" s="28">
        <f t="shared" si="0"/>
        <v>-476810895</v>
      </c>
      <c r="X17" s="28">
        <f t="shared" si="0"/>
        <v>575441459</v>
      </c>
      <c r="Y17" s="28">
        <f t="shared" si="0"/>
        <v>-1052252354</v>
      </c>
      <c r="Z17" s="29">
        <f>+IF(X17&lt;&gt;0,+(Y17/X17)*100,0)</f>
        <v>-182.86001773813797</v>
      </c>
      <c r="AA17" s="30">
        <f>SUM(AA6:AA16)</f>
        <v>575441459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-284785</v>
      </c>
      <c r="D23" s="40"/>
      <c r="E23" s="19"/>
      <c r="F23" s="20"/>
      <c r="G23" s="36">
        <v>-132495</v>
      </c>
      <c r="H23" s="36">
        <v>-5779</v>
      </c>
      <c r="I23" s="36">
        <v>-8761</v>
      </c>
      <c r="J23" s="20">
        <v>-147035</v>
      </c>
      <c r="K23" s="36">
        <v>-80818</v>
      </c>
      <c r="L23" s="36">
        <v>15190</v>
      </c>
      <c r="M23" s="20">
        <v>8313</v>
      </c>
      <c r="N23" s="36">
        <v>-57315</v>
      </c>
      <c r="O23" s="36">
        <v>-23149</v>
      </c>
      <c r="P23" s="36">
        <v>-194844</v>
      </c>
      <c r="Q23" s="20">
        <v>-18971</v>
      </c>
      <c r="R23" s="36">
        <v>-236964</v>
      </c>
      <c r="S23" s="36">
        <v>-55369</v>
      </c>
      <c r="T23" s="20">
        <v>-58507</v>
      </c>
      <c r="U23" s="36">
        <v>-20611</v>
      </c>
      <c r="V23" s="36">
        <v>-134487</v>
      </c>
      <c r="W23" s="36">
        <v>-575801</v>
      </c>
      <c r="X23" s="20"/>
      <c r="Y23" s="36">
        <v>-575801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-80451243</v>
      </c>
      <c r="D26" s="18"/>
      <c r="E26" s="19"/>
      <c r="F26" s="20"/>
      <c r="G26" s="20"/>
      <c r="H26" s="20">
        <v>-9429935</v>
      </c>
      <c r="I26" s="20">
        <v>-2390508</v>
      </c>
      <c r="J26" s="20">
        <v>-11820443</v>
      </c>
      <c r="K26" s="20">
        <v>-7550518</v>
      </c>
      <c r="L26" s="20">
        <v>-8647020</v>
      </c>
      <c r="M26" s="20">
        <v>-2231421</v>
      </c>
      <c r="N26" s="20">
        <v>-18428959</v>
      </c>
      <c r="O26" s="20">
        <v>-8107157</v>
      </c>
      <c r="P26" s="20">
        <v>-6297669</v>
      </c>
      <c r="Q26" s="20">
        <v>-2148601</v>
      </c>
      <c r="R26" s="20">
        <v>-16553427</v>
      </c>
      <c r="S26" s="20">
        <v>-10709885</v>
      </c>
      <c r="T26" s="20">
        <v>-8970472</v>
      </c>
      <c r="U26" s="20">
        <v>-17864277</v>
      </c>
      <c r="V26" s="20">
        <v>-37544634</v>
      </c>
      <c r="W26" s="20">
        <v>-84347463</v>
      </c>
      <c r="X26" s="20"/>
      <c r="Y26" s="20">
        <v>-84347463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-80736028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-132495</v>
      </c>
      <c r="H27" s="28">
        <f t="shared" si="1"/>
        <v>-9435714</v>
      </c>
      <c r="I27" s="28">
        <f t="shared" si="1"/>
        <v>-2399269</v>
      </c>
      <c r="J27" s="28">
        <f t="shared" si="1"/>
        <v>-11967478</v>
      </c>
      <c r="K27" s="28">
        <f t="shared" si="1"/>
        <v>-7631336</v>
      </c>
      <c r="L27" s="28">
        <f t="shared" si="1"/>
        <v>-8631830</v>
      </c>
      <c r="M27" s="28">
        <f t="shared" si="1"/>
        <v>-2223108</v>
      </c>
      <c r="N27" s="28">
        <f t="shared" si="1"/>
        <v>-18486274</v>
      </c>
      <c r="O27" s="28">
        <f t="shared" si="1"/>
        <v>-8130306</v>
      </c>
      <c r="P27" s="28">
        <f t="shared" si="1"/>
        <v>-6492513</v>
      </c>
      <c r="Q27" s="28">
        <f t="shared" si="1"/>
        <v>-2167572</v>
      </c>
      <c r="R27" s="28">
        <f t="shared" si="1"/>
        <v>-16790391</v>
      </c>
      <c r="S27" s="28">
        <f t="shared" si="1"/>
        <v>-10765254</v>
      </c>
      <c r="T27" s="28">
        <f t="shared" si="1"/>
        <v>-9028979</v>
      </c>
      <c r="U27" s="28">
        <f t="shared" si="1"/>
        <v>-17884888</v>
      </c>
      <c r="V27" s="28">
        <f t="shared" si="1"/>
        <v>-37679121</v>
      </c>
      <c r="W27" s="28">
        <f t="shared" si="1"/>
        <v>-84923264</v>
      </c>
      <c r="X27" s="28">
        <f t="shared" si="1"/>
        <v>0</v>
      </c>
      <c r="Y27" s="28">
        <f t="shared" si="1"/>
        <v>-84923264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5000000</v>
      </c>
      <c r="F33" s="20">
        <v>5000000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5000000</v>
      </c>
      <c r="Y33" s="20">
        <v>-5000000</v>
      </c>
      <c r="Z33" s="21">
        <v>-100</v>
      </c>
      <c r="AA33" s="22">
        <v>5000000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5000000</v>
      </c>
      <c r="F36" s="28">
        <f t="shared" si="2"/>
        <v>5000000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5000000</v>
      </c>
      <c r="Y36" s="28">
        <f t="shared" si="2"/>
        <v>-5000000</v>
      </c>
      <c r="Z36" s="29">
        <f>+IF(X36&lt;&gt;0,+(Y36/X36)*100,0)</f>
        <v>-100</v>
      </c>
      <c r="AA36" s="30">
        <f>SUM(AA31:AA35)</f>
        <v>5000000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-189391666</v>
      </c>
      <c r="D38" s="32">
        <f>+D17+D27+D36</f>
        <v>0</v>
      </c>
      <c r="E38" s="33">
        <f t="shared" si="3"/>
        <v>580441459</v>
      </c>
      <c r="F38" s="2">
        <f t="shared" si="3"/>
        <v>580441459</v>
      </c>
      <c r="G38" s="2">
        <f t="shared" si="3"/>
        <v>41913548</v>
      </c>
      <c r="H38" s="2">
        <f t="shared" si="3"/>
        <v>-102078669</v>
      </c>
      <c r="I38" s="2">
        <f t="shared" si="3"/>
        <v>-91711599</v>
      </c>
      <c r="J38" s="2">
        <f t="shared" si="3"/>
        <v>-151876720</v>
      </c>
      <c r="K38" s="2">
        <f t="shared" si="3"/>
        <v>-42507000</v>
      </c>
      <c r="L38" s="2">
        <f t="shared" si="3"/>
        <v>-48152761</v>
      </c>
      <c r="M38" s="2">
        <f t="shared" si="3"/>
        <v>-32248108</v>
      </c>
      <c r="N38" s="2">
        <f t="shared" si="3"/>
        <v>-122907869</v>
      </c>
      <c r="O38" s="2">
        <f t="shared" si="3"/>
        <v>-51892615</v>
      </c>
      <c r="P38" s="2">
        <f t="shared" si="3"/>
        <v>-46214878</v>
      </c>
      <c r="Q38" s="2">
        <f t="shared" si="3"/>
        <v>-33516501</v>
      </c>
      <c r="R38" s="2">
        <f t="shared" si="3"/>
        <v>-131623994</v>
      </c>
      <c r="S38" s="2">
        <f t="shared" si="3"/>
        <v>-52043596</v>
      </c>
      <c r="T38" s="2">
        <f t="shared" si="3"/>
        <v>-42002101</v>
      </c>
      <c r="U38" s="2">
        <f t="shared" si="3"/>
        <v>-61279879</v>
      </c>
      <c r="V38" s="2">
        <f t="shared" si="3"/>
        <v>-155325576</v>
      </c>
      <c r="W38" s="2">
        <f t="shared" si="3"/>
        <v>-561734159</v>
      </c>
      <c r="X38" s="2">
        <f t="shared" si="3"/>
        <v>580441459</v>
      </c>
      <c r="Y38" s="2">
        <f t="shared" si="3"/>
        <v>-1142175618</v>
      </c>
      <c r="Z38" s="34">
        <f>+IF(X38&lt;&gt;0,+(Y38/X38)*100,0)</f>
        <v>-196.77705654723056</v>
      </c>
      <c r="AA38" s="35">
        <f>+AA17+AA27+AA36</f>
        <v>580441459</v>
      </c>
    </row>
    <row r="39" spans="1:27" x14ac:dyDescent="0.25">
      <c r="A39" s="23" t="s">
        <v>60</v>
      </c>
      <c r="B39" s="17"/>
      <c r="C39" s="32">
        <v>4</v>
      </c>
      <c r="D39" s="32"/>
      <c r="E39" s="33"/>
      <c r="F39" s="2"/>
      <c r="G39" s="2"/>
      <c r="H39" s="2">
        <f>+G40+H60</f>
        <v>41913548</v>
      </c>
      <c r="I39" s="2">
        <f>+H40+I60</f>
        <v>-964796767</v>
      </c>
      <c r="J39" s="2">
        <f>+G39</f>
        <v>0</v>
      </c>
      <c r="K39" s="2">
        <f>+I40+K60</f>
        <v>-1056508366</v>
      </c>
      <c r="L39" s="2">
        <f>+K40+L60</f>
        <v>-373000538</v>
      </c>
      <c r="M39" s="2">
        <f>+L40+M60</f>
        <v>-421153299</v>
      </c>
      <c r="N39" s="2">
        <f>+K39</f>
        <v>-1056508366</v>
      </c>
      <c r="O39" s="2">
        <f>+M40+O60</f>
        <v>-453401407</v>
      </c>
      <c r="P39" s="2">
        <f>+O40+P60</f>
        <v>-505294022</v>
      </c>
      <c r="Q39" s="2">
        <f>+P40+Q60</f>
        <v>-551508900</v>
      </c>
      <c r="R39" s="2">
        <f>+O39</f>
        <v>-453401407</v>
      </c>
      <c r="S39" s="2">
        <f>+Q40+S60</f>
        <v>-585025401</v>
      </c>
      <c r="T39" s="2">
        <f>+S40+T60</f>
        <v>-637068997</v>
      </c>
      <c r="U39" s="2">
        <f>+T40+U60</f>
        <v>-679071098</v>
      </c>
      <c r="V39" s="2">
        <f>+S39</f>
        <v>-585025401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-189391662</v>
      </c>
      <c r="D40" s="43">
        <f t="shared" ref="D40:AA40" si="4">+D38+D39</f>
        <v>0</v>
      </c>
      <c r="E40" s="44">
        <f t="shared" si="4"/>
        <v>580441459</v>
      </c>
      <c r="F40" s="45">
        <f t="shared" si="4"/>
        <v>580441459</v>
      </c>
      <c r="G40" s="45">
        <f t="shared" si="4"/>
        <v>41913548</v>
      </c>
      <c r="H40" s="45">
        <f t="shared" si="4"/>
        <v>-60165121</v>
      </c>
      <c r="I40" s="45">
        <f t="shared" si="4"/>
        <v>-1056508366</v>
      </c>
      <c r="J40" s="45">
        <f>+I40</f>
        <v>-1056508366</v>
      </c>
      <c r="K40" s="45">
        <f t="shared" si="4"/>
        <v>-1099015366</v>
      </c>
      <c r="L40" s="45">
        <f t="shared" si="4"/>
        <v>-421153299</v>
      </c>
      <c r="M40" s="45">
        <f t="shared" si="4"/>
        <v>-453401407</v>
      </c>
      <c r="N40" s="45">
        <f>+M40</f>
        <v>-453401407</v>
      </c>
      <c r="O40" s="45">
        <f t="shared" si="4"/>
        <v>-505294022</v>
      </c>
      <c r="P40" s="45">
        <f t="shared" si="4"/>
        <v>-551508900</v>
      </c>
      <c r="Q40" s="45">
        <f t="shared" si="4"/>
        <v>-585025401</v>
      </c>
      <c r="R40" s="45">
        <f>+Q40</f>
        <v>-585025401</v>
      </c>
      <c r="S40" s="45">
        <f t="shared" si="4"/>
        <v>-637068997</v>
      </c>
      <c r="T40" s="45">
        <f t="shared" si="4"/>
        <v>-679071098</v>
      </c>
      <c r="U40" s="45">
        <f t="shared" si="4"/>
        <v>-740350977</v>
      </c>
      <c r="V40" s="45">
        <f>+U40</f>
        <v>-740350977</v>
      </c>
      <c r="W40" s="45">
        <f>+V40</f>
        <v>-740350977</v>
      </c>
      <c r="X40" s="45">
        <f t="shared" si="4"/>
        <v>580441459</v>
      </c>
      <c r="Y40" s="45">
        <f t="shared" si="4"/>
        <v>-1142175618</v>
      </c>
      <c r="Z40" s="46">
        <f>+IF(X40&lt;&gt;0,+(Y40/X40)*100,0)</f>
        <v>-196.77705654723056</v>
      </c>
      <c r="AA40" s="47">
        <f t="shared" si="4"/>
        <v>580441459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2" hidden="1" x14ac:dyDescent="0.25">
      <c r="I60">
        <v>-904631646</v>
      </c>
      <c r="L60">
        <v>726014828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103354589</v>
      </c>
      <c r="D7" s="18"/>
      <c r="E7" s="19"/>
      <c r="F7" s="20"/>
      <c r="G7" s="20">
        <v>9471388</v>
      </c>
      <c r="H7" s="20">
        <v>9958489</v>
      </c>
      <c r="I7" s="20">
        <v>10084149</v>
      </c>
      <c r="J7" s="20">
        <v>29514026</v>
      </c>
      <c r="K7" s="20">
        <v>9899101</v>
      </c>
      <c r="L7" s="20">
        <v>9401728</v>
      </c>
      <c r="M7" s="20">
        <v>11409213</v>
      </c>
      <c r="N7" s="20">
        <v>30710042</v>
      </c>
      <c r="O7" s="20">
        <v>11025520</v>
      </c>
      <c r="P7" s="20">
        <v>9573713</v>
      </c>
      <c r="Q7" s="20">
        <v>10782011</v>
      </c>
      <c r="R7" s="20">
        <v>31381244</v>
      </c>
      <c r="S7" s="20">
        <v>9836719</v>
      </c>
      <c r="T7" s="20">
        <v>9880889</v>
      </c>
      <c r="U7" s="20">
        <v>11969475</v>
      </c>
      <c r="V7" s="20">
        <v>31687083</v>
      </c>
      <c r="W7" s="20">
        <v>123292395</v>
      </c>
      <c r="X7" s="20"/>
      <c r="Y7" s="20">
        <v>123292395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>
        <v>3863</v>
      </c>
      <c r="M8" s="20">
        <v>3863</v>
      </c>
      <c r="N8" s="20">
        <v>7726</v>
      </c>
      <c r="O8" s="20"/>
      <c r="P8" s="20"/>
      <c r="Q8" s="20"/>
      <c r="R8" s="20"/>
      <c r="S8" s="20"/>
      <c r="T8" s="20"/>
      <c r="U8" s="20"/>
      <c r="V8" s="20"/>
      <c r="W8" s="20">
        <v>7726</v>
      </c>
      <c r="X8" s="20"/>
      <c r="Y8" s="20">
        <v>7726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-224890771</v>
      </c>
      <c r="D14" s="18"/>
      <c r="E14" s="19"/>
      <c r="F14" s="20"/>
      <c r="G14" s="20">
        <v>-2188705</v>
      </c>
      <c r="H14" s="20">
        <v>-37765497</v>
      </c>
      <c r="I14" s="20">
        <v>-35504098</v>
      </c>
      <c r="J14" s="20">
        <v>-75458300</v>
      </c>
      <c r="K14" s="20">
        <v>-20823419</v>
      </c>
      <c r="L14" s="20">
        <v>-21149714</v>
      </c>
      <c r="M14" s="20">
        <v>-20350620</v>
      </c>
      <c r="N14" s="20">
        <v>-62323753</v>
      </c>
      <c r="O14" s="20">
        <v>-20119317</v>
      </c>
      <c r="P14" s="20">
        <v>-21316391</v>
      </c>
      <c r="Q14" s="20">
        <v>-20185786</v>
      </c>
      <c r="R14" s="20">
        <v>-61621494</v>
      </c>
      <c r="S14" s="20">
        <v>-21647871</v>
      </c>
      <c r="T14" s="20">
        <v>-20247838</v>
      </c>
      <c r="U14" s="20">
        <v>-21389244</v>
      </c>
      <c r="V14" s="20">
        <v>-63284953</v>
      </c>
      <c r="W14" s="20">
        <v>-262688500</v>
      </c>
      <c r="X14" s="20"/>
      <c r="Y14" s="20">
        <v>-262688500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>
        <v>-225625</v>
      </c>
      <c r="J15" s="20">
        <v>-225625</v>
      </c>
      <c r="K15" s="20">
        <v>-261731</v>
      </c>
      <c r="L15" s="20">
        <v>-247038</v>
      </c>
      <c r="M15" s="20">
        <v>-246458</v>
      </c>
      <c r="N15" s="20">
        <v>-755227</v>
      </c>
      <c r="O15" s="20">
        <v>-279505</v>
      </c>
      <c r="P15" s="20">
        <v>-279505</v>
      </c>
      <c r="Q15" s="20">
        <v>-279505</v>
      </c>
      <c r="R15" s="20">
        <v>-838515</v>
      </c>
      <c r="S15" s="20">
        <v>-280084</v>
      </c>
      <c r="T15" s="20">
        <v>-280084</v>
      </c>
      <c r="U15" s="20">
        <v>-280084</v>
      </c>
      <c r="V15" s="20">
        <v>-840252</v>
      </c>
      <c r="W15" s="20">
        <v>-2659619</v>
      </c>
      <c r="X15" s="20"/>
      <c r="Y15" s="20">
        <v>-2659619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-121536182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7282683</v>
      </c>
      <c r="H17" s="28">
        <f t="shared" si="0"/>
        <v>-27807008</v>
      </c>
      <c r="I17" s="28">
        <f t="shared" si="0"/>
        <v>-25645574</v>
      </c>
      <c r="J17" s="28">
        <f t="shared" si="0"/>
        <v>-46169899</v>
      </c>
      <c r="K17" s="28">
        <f t="shared" si="0"/>
        <v>-11186049</v>
      </c>
      <c r="L17" s="28">
        <f t="shared" si="0"/>
        <v>-11991161</v>
      </c>
      <c r="M17" s="28">
        <f t="shared" si="0"/>
        <v>-9184002</v>
      </c>
      <c r="N17" s="28">
        <f t="shared" si="0"/>
        <v>-32361212</v>
      </c>
      <c r="O17" s="28">
        <f t="shared" si="0"/>
        <v>-9373302</v>
      </c>
      <c r="P17" s="28">
        <f t="shared" si="0"/>
        <v>-12022183</v>
      </c>
      <c r="Q17" s="28">
        <f t="shared" si="0"/>
        <v>-9683280</v>
      </c>
      <c r="R17" s="28">
        <f t="shared" si="0"/>
        <v>-31078765</v>
      </c>
      <c r="S17" s="28">
        <f t="shared" si="0"/>
        <v>-12091236</v>
      </c>
      <c r="T17" s="28">
        <f t="shared" si="0"/>
        <v>-10647033</v>
      </c>
      <c r="U17" s="28">
        <f t="shared" si="0"/>
        <v>-9699853</v>
      </c>
      <c r="V17" s="28">
        <f t="shared" si="0"/>
        <v>-32438122</v>
      </c>
      <c r="W17" s="28">
        <f t="shared" si="0"/>
        <v>-142047998</v>
      </c>
      <c r="X17" s="28">
        <f t="shared" si="0"/>
        <v>0</v>
      </c>
      <c r="Y17" s="28">
        <f t="shared" si="0"/>
        <v>-142047998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-3076856</v>
      </c>
      <c r="D26" s="18"/>
      <c r="E26" s="19"/>
      <c r="F26" s="20"/>
      <c r="G26" s="20"/>
      <c r="H26" s="20">
        <v>-8851915</v>
      </c>
      <c r="I26" s="20"/>
      <c r="J26" s="20">
        <v>-8851915</v>
      </c>
      <c r="K26" s="20">
        <v>-89728</v>
      </c>
      <c r="L26" s="20">
        <v>-5110</v>
      </c>
      <c r="M26" s="20">
        <v>-198945</v>
      </c>
      <c r="N26" s="20">
        <v>-293783</v>
      </c>
      <c r="O26" s="20"/>
      <c r="P26" s="20">
        <v>-34439</v>
      </c>
      <c r="Q26" s="20">
        <v>-636105</v>
      </c>
      <c r="R26" s="20">
        <v>-670544</v>
      </c>
      <c r="S26" s="20">
        <v>-479069</v>
      </c>
      <c r="T26" s="20">
        <v>-37240</v>
      </c>
      <c r="U26" s="20">
        <v>-1205822</v>
      </c>
      <c r="V26" s="20">
        <v>-1722131</v>
      </c>
      <c r="W26" s="20">
        <v>-11538373</v>
      </c>
      <c r="X26" s="20"/>
      <c r="Y26" s="20">
        <v>-11538373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-3076856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-8851915</v>
      </c>
      <c r="I27" s="28">
        <f t="shared" si="1"/>
        <v>0</v>
      </c>
      <c r="J27" s="28">
        <f t="shared" si="1"/>
        <v>-8851915</v>
      </c>
      <c r="K27" s="28">
        <f t="shared" si="1"/>
        <v>-89728</v>
      </c>
      <c r="L27" s="28">
        <f t="shared" si="1"/>
        <v>-5110</v>
      </c>
      <c r="M27" s="28">
        <f t="shared" si="1"/>
        <v>-198945</v>
      </c>
      <c r="N27" s="28">
        <f t="shared" si="1"/>
        <v>-293783</v>
      </c>
      <c r="O27" s="28">
        <f t="shared" si="1"/>
        <v>0</v>
      </c>
      <c r="P27" s="28">
        <f t="shared" si="1"/>
        <v>-34439</v>
      </c>
      <c r="Q27" s="28">
        <f t="shared" si="1"/>
        <v>-636105</v>
      </c>
      <c r="R27" s="28">
        <f t="shared" si="1"/>
        <v>-670544</v>
      </c>
      <c r="S27" s="28">
        <f t="shared" si="1"/>
        <v>-479069</v>
      </c>
      <c r="T27" s="28">
        <f t="shared" si="1"/>
        <v>-37240</v>
      </c>
      <c r="U27" s="28">
        <f t="shared" si="1"/>
        <v>-1205822</v>
      </c>
      <c r="V27" s="28">
        <f t="shared" si="1"/>
        <v>-1722131</v>
      </c>
      <c r="W27" s="28">
        <f t="shared" si="1"/>
        <v>-11538373</v>
      </c>
      <c r="X27" s="28">
        <f t="shared" si="1"/>
        <v>0</v>
      </c>
      <c r="Y27" s="28">
        <f t="shared" si="1"/>
        <v>-11538373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-124613038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7282683</v>
      </c>
      <c r="H38" s="2">
        <f t="shared" si="3"/>
        <v>-36658923</v>
      </c>
      <c r="I38" s="2">
        <f t="shared" si="3"/>
        <v>-25645574</v>
      </c>
      <c r="J38" s="2">
        <f t="shared" si="3"/>
        <v>-55021814</v>
      </c>
      <c r="K38" s="2">
        <f t="shared" si="3"/>
        <v>-11275777</v>
      </c>
      <c r="L38" s="2">
        <f t="shared" si="3"/>
        <v>-11996271</v>
      </c>
      <c r="M38" s="2">
        <f t="shared" si="3"/>
        <v>-9382947</v>
      </c>
      <c r="N38" s="2">
        <f t="shared" si="3"/>
        <v>-32654995</v>
      </c>
      <c r="O38" s="2">
        <f t="shared" si="3"/>
        <v>-9373302</v>
      </c>
      <c r="P38" s="2">
        <f t="shared" si="3"/>
        <v>-12056622</v>
      </c>
      <c r="Q38" s="2">
        <f t="shared" si="3"/>
        <v>-10319385</v>
      </c>
      <c r="R38" s="2">
        <f t="shared" si="3"/>
        <v>-31749309</v>
      </c>
      <c r="S38" s="2">
        <f t="shared" si="3"/>
        <v>-12570305</v>
      </c>
      <c r="T38" s="2">
        <f t="shared" si="3"/>
        <v>-10684273</v>
      </c>
      <c r="U38" s="2">
        <f t="shared" si="3"/>
        <v>-10905675</v>
      </c>
      <c r="V38" s="2">
        <f t="shared" si="3"/>
        <v>-34160253</v>
      </c>
      <c r="W38" s="2">
        <f t="shared" si="3"/>
        <v>-153586371</v>
      </c>
      <c r="X38" s="2">
        <f t="shared" si="3"/>
        <v>0</v>
      </c>
      <c r="Y38" s="2">
        <f t="shared" si="3"/>
        <v>-153586371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7282683</v>
      </c>
      <c r="I39" s="2">
        <f>+H40+I60</f>
        <v>-29376240</v>
      </c>
      <c r="J39" s="2">
        <f>+G39</f>
        <v>0</v>
      </c>
      <c r="K39" s="2">
        <f>+I40+K60</f>
        <v>-55021814</v>
      </c>
      <c r="L39" s="2">
        <f>+K40+L60</f>
        <v>-66297591</v>
      </c>
      <c r="M39" s="2">
        <f>+L40+M60</f>
        <v>-78293862</v>
      </c>
      <c r="N39" s="2">
        <f>+K39</f>
        <v>-55021814</v>
      </c>
      <c r="O39" s="2">
        <f>+M40+O60</f>
        <v>-87676809</v>
      </c>
      <c r="P39" s="2">
        <f>+O40+P60</f>
        <v>-97050111</v>
      </c>
      <c r="Q39" s="2">
        <f>+P40+Q60</f>
        <v>-109106733</v>
      </c>
      <c r="R39" s="2">
        <f>+O39</f>
        <v>-87676809</v>
      </c>
      <c r="S39" s="2">
        <f>+Q40+S60</f>
        <v>-119426118</v>
      </c>
      <c r="T39" s="2">
        <f>+S40+T60</f>
        <v>-131996423</v>
      </c>
      <c r="U39" s="2">
        <f>+T40+U60</f>
        <v>-142680696</v>
      </c>
      <c r="V39" s="2">
        <f>+S39</f>
        <v>-119426118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-124613038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7282683</v>
      </c>
      <c r="H40" s="45">
        <f t="shared" si="4"/>
        <v>-29376240</v>
      </c>
      <c r="I40" s="45">
        <f t="shared" si="4"/>
        <v>-55021814</v>
      </c>
      <c r="J40" s="45">
        <f>+I40</f>
        <v>-55021814</v>
      </c>
      <c r="K40" s="45">
        <f t="shared" si="4"/>
        <v>-66297591</v>
      </c>
      <c r="L40" s="45">
        <f t="shared" si="4"/>
        <v>-78293862</v>
      </c>
      <c r="M40" s="45">
        <f t="shared" si="4"/>
        <v>-87676809</v>
      </c>
      <c r="N40" s="45">
        <f>+M40</f>
        <v>-87676809</v>
      </c>
      <c r="O40" s="45">
        <f t="shared" si="4"/>
        <v>-97050111</v>
      </c>
      <c r="P40" s="45">
        <f t="shared" si="4"/>
        <v>-109106733</v>
      </c>
      <c r="Q40" s="45">
        <f t="shared" si="4"/>
        <v>-119426118</v>
      </c>
      <c r="R40" s="45">
        <f>+Q40</f>
        <v>-119426118</v>
      </c>
      <c r="S40" s="45">
        <f t="shared" si="4"/>
        <v>-131996423</v>
      </c>
      <c r="T40" s="45">
        <f t="shared" si="4"/>
        <v>-142680696</v>
      </c>
      <c r="U40" s="45">
        <f t="shared" si="4"/>
        <v>-153586371</v>
      </c>
      <c r="V40" s="45">
        <f>+U40</f>
        <v>-153586371</v>
      </c>
      <c r="W40" s="45">
        <f>+V40</f>
        <v>-153586371</v>
      </c>
      <c r="X40" s="45">
        <f t="shared" si="4"/>
        <v>0</v>
      </c>
      <c r="Y40" s="45">
        <f t="shared" si="4"/>
        <v>-153586371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>
        <v>17224895</v>
      </c>
      <c r="E7" s="19">
        <v>242412267</v>
      </c>
      <c r="F7" s="20">
        <v>242678007</v>
      </c>
      <c r="G7" s="20"/>
      <c r="H7" s="20"/>
      <c r="I7" s="20"/>
      <c r="J7" s="20"/>
      <c r="K7" s="20">
        <v>17224895</v>
      </c>
      <c r="L7" s="20"/>
      <c r="M7" s="20"/>
      <c r="N7" s="20">
        <v>17224895</v>
      </c>
      <c r="O7" s="20"/>
      <c r="P7" s="20"/>
      <c r="Q7" s="20"/>
      <c r="R7" s="20"/>
      <c r="S7" s="20"/>
      <c r="T7" s="20"/>
      <c r="U7" s="20"/>
      <c r="V7" s="20"/>
      <c r="W7" s="20">
        <v>17224895</v>
      </c>
      <c r="X7" s="20">
        <v>242678007</v>
      </c>
      <c r="Y7" s="20">
        <v>-225453112</v>
      </c>
      <c r="Z7" s="21">
        <v>-92.902160680757532</v>
      </c>
      <c r="AA7" s="22">
        <v>242678007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25694480</v>
      </c>
      <c r="F9" s="20">
        <v>25694480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25694480</v>
      </c>
      <c r="Y9" s="20">
        <v>-25694480</v>
      </c>
      <c r="Z9" s="21">
        <v>-100</v>
      </c>
      <c r="AA9" s="22">
        <v>25694480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41881190</v>
      </c>
      <c r="D14" s="18">
        <v>-20765259</v>
      </c>
      <c r="E14" s="19"/>
      <c r="F14" s="20"/>
      <c r="G14" s="20">
        <v>-46576080</v>
      </c>
      <c r="H14" s="20">
        <v>29030677</v>
      </c>
      <c r="I14" s="20">
        <v>-31431276</v>
      </c>
      <c r="J14" s="20">
        <v>-48976679</v>
      </c>
      <c r="K14" s="20">
        <v>-2506687</v>
      </c>
      <c r="L14" s="20">
        <v>-35134</v>
      </c>
      <c r="M14" s="20">
        <v>-3300</v>
      </c>
      <c r="N14" s="20">
        <v>-2545121</v>
      </c>
      <c r="O14" s="20">
        <v>323647</v>
      </c>
      <c r="P14" s="20">
        <v>16847011</v>
      </c>
      <c r="Q14" s="20">
        <v>-17239617</v>
      </c>
      <c r="R14" s="20">
        <v>-68959</v>
      </c>
      <c r="S14" s="20">
        <v>-2012636</v>
      </c>
      <c r="T14" s="20">
        <v>-2603</v>
      </c>
      <c r="U14" s="20">
        <v>34430</v>
      </c>
      <c r="V14" s="20">
        <v>-1980809</v>
      </c>
      <c r="W14" s="20">
        <v>-53571568</v>
      </c>
      <c r="X14" s="20"/>
      <c r="Y14" s="20">
        <v>-53571568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-3891995</v>
      </c>
      <c r="F15" s="20">
        <v>-3852600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-3852600</v>
      </c>
      <c r="Y15" s="20">
        <v>3852600</v>
      </c>
      <c r="Z15" s="21">
        <v>-100</v>
      </c>
      <c r="AA15" s="22">
        <v>-3852600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41881190</v>
      </c>
      <c r="D17" s="26">
        <f>SUM(D6:D16)</f>
        <v>-3540364</v>
      </c>
      <c r="E17" s="27">
        <f t="shared" si="0"/>
        <v>264214752</v>
      </c>
      <c r="F17" s="28">
        <f t="shared" si="0"/>
        <v>264519887</v>
      </c>
      <c r="G17" s="28">
        <f t="shared" si="0"/>
        <v>-46576080</v>
      </c>
      <c r="H17" s="28">
        <f t="shared" si="0"/>
        <v>29030677</v>
      </c>
      <c r="I17" s="28">
        <f t="shared" si="0"/>
        <v>-31431276</v>
      </c>
      <c r="J17" s="28">
        <f t="shared" si="0"/>
        <v>-48976679</v>
      </c>
      <c r="K17" s="28">
        <f t="shared" si="0"/>
        <v>14718208</v>
      </c>
      <c r="L17" s="28">
        <f t="shared" si="0"/>
        <v>-35134</v>
      </c>
      <c r="M17" s="28">
        <f t="shared" si="0"/>
        <v>-3300</v>
      </c>
      <c r="N17" s="28">
        <f t="shared" si="0"/>
        <v>14679774</v>
      </c>
      <c r="O17" s="28">
        <f t="shared" si="0"/>
        <v>323647</v>
      </c>
      <c r="P17" s="28">
        <f t="shared" si="0"/>
        <v>16847011</v>
      </c>
      <c r="Q17" s="28">
        <f t="shared" si="0"/>
        <v>-17239617</v>
      </c>
      <c r="R17" s="28">
        <f t="shared" si="0"/>
        <v>-68959</v>
      </c>
      <c r="S17" s="28">
        <f t="shared" si="0"/>
        <v>-2012636</v>
      </c>
      <c r="T17" s="28">
        <f t="shared" si="0"/>
        <v>-2603</v>
      </c>
      <c r="U17" s="28">
        <f t="shared" si="0"/>
        <v>34430</v>
      </c>
      <c r="V17" s="28">
        <f t="shared" si="0"/>
        <v>-1980809</v>
      </c>
      <c r="W17" s="28">
        <f t="shared" si="0"/>
        <v>-36346673</v>
      </c>
      <c r="X17" s="28">
        <f t="shared" si="0"/>
        <v>264519887</v>
      </c>
      <c r="Y17" s="28">
        <f t="shared" si="0"/>
        <v>-300866560</v>
      </c>
      <c r="Z17" s="29">
        <f>+IF(X17&lt;&gt;0,+(Y17/X17)*100,0)</f>
        <v>-113.74062019011826</v>
      </c>
      <c r="AA17" s="30">
        <f>SUM(AA6:AA16)</f>
        <v>264519887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-15552763</v>
      </c>
      <c r="D26" s="18">
        <v>-21965831</v>
      </c>
      <c r="E26" s="19">
        <v>-26064523</v>
      </c>
      <c r="F26" s="20">
        <v>-14658125</v>
      </c>
      <c r="G26" s="20">
        <v>-12008292</v>
      </c>
      <c r="H26" s="20"/>
      <c r="I26" s="20"/>
      <c r="J26" s="20">
        <v>-12008292</v>
      </c>
      <c r="K26" s="20"/>
      <c r="L26" s="20">
        <v>-615147</v>
      </c>
      <c r="M26" s="20"/>
      <c r="N26" s="20">
        <v>-615147</v>
      </c>
      <c r="O26" s="20"/>
      <c r="P26" s="20">
        <v>-2663729</v>
      </c>
      <c r="Q26" s="20">
        <v>-513567</v>
      </c>
      <c r="R26" s="20">
        <v>-3177296</v>
      </c>
      <c r="S26" s="20">
        <v>-708554</v>
      </c>
      <c r="T26" s="20">
        <v>-3272631</v>
      </c>
      <c r="U26" s="20">
        <v>-2183911</v>
      </c>
      <c r="V26" s="20">
        <v>-6165096</v>
      </c>
      <c r="W26" s="20">
        <v>-21965831</v>
      </c>
      <c r="X26" s="20">
        <v>-14658125</v>
      </c>
      <c r="Y26" s="20">
        <v>-7307706</v>
      </c>
      <c r="Z26" s="21">
        <v>49.85430264784889</v>
      </c>
      <c r="AA26" s="22">
        <v>-14658125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-15552763</v>
      </c>
      <c r="D27" s="26">
        <f>SUM(D21:D26)</f>
        <v>-21965831</v>
      </c>
      <c r="E27" s="27">
        <f t="shared" si="1"/>
        <v>-26064523</v>
      </c>
      <c r="F27" s="28">
        <f t="shared" si="1"/>
        <v>-14658125</v>
      </c>
      <c r="G27" s="28">
        <f t="shared" si="1"/>
        <v>-12008292</v>
      </c>
      <c r="H27" s="28">
        <f t="shared" si="1"/>
        <v>0</v>
      </c>
      <c r="I27" s="28">
        <f t="shared" si="1"/>
        <v>0</v>
      </c>
      <c r="J27" s="28">
        <f t="shared" si="1"/>
        <v>-12008292</v>
      </c>
      <c r="K27" s="28">
        <f t="shared" si="1"/>
        <v>0</v>
      </c>
      <c r="L27" s="28">
        <f t="shared" si="1"/>
        <v>-615147</v>
      </c>
      <c r="M27" s="28">
        <f t="shared" si="1"/>
        <v>0</v>
      </c>
      <c r="N27" s="28">
        <f t="shared" si="1"/>
        <v>-615147</v>
      </c>
      <c r="O27" s="28">
        <f t="shared" si="1"/>
        <v>0</v>
      </c>
      <c r="P27" s="28">
        <f t="shared" si="1"/>
        <v>-2663729</v>
      </c>
      <c r="Q27" s="28">
        <f t="shared" si="1"/>
        <v>-513567</v>
      </c>
      <c r="R27" s="28">
        <f t="shared" si="1"/>
        <v>-3177296</v>
      </c>
      <c r="S27" s="28">
        <f t="shared" si="1"/>
        <v>-708554</v>
      </c>
      <c r="T27" s="28">
        <f t="shared" si="1"/>
        <v>-3272631</v>
      </c>
      <c r="U27" s="28">
        <f t="shared" si="1"/>
        <v>-2183911</v>
      </c>
      <c r="V27" s="28">
        <f t="shared" si="1"/>
        <v>-6165096</v>
      </c>
      <c r="W27" s="28">
        <f t="shared" si="1"/>
        <v>-21965831</v>
      </c>
      <c r="X27" s="28">
        <f t="shared" si="1"/>
        <v>-14658125</v>
      </c>
      <c r="Y27" s="28">
        <f t="shared" si="1"/>
        <v>-7307706</v>
      </c>
      <c r="Z27" s="29">
        <f>+IF(X27&lt;&gt;0,+(Y27/X27)*100,0)</f>
        <v>49.85430264784889</v>
      </c>
      <c r="AA27" s="30">
        <f>SUM(AA21:AA26)</f>
        <v>-14658125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26328427</v>
      </c>
      <c r="D38" s="32">
        <f>+D17+D27+D36</f>
        <v>-25506195</v>
      </c>
      <c r="E38" s="33">
        <f t="shared" si="3"/>
        <v>238150229</v>
      </c>
      <c r="F38" s="2">
        <f t="shared" si="3"/>
        <v>249861762</v>
      </c>
      <c r="G38" s="2">
        <f t="shared" si="3"/>
        <v>-58584372</v>
      </c>
      <c r="H38" s="2">
        <f t="shared" si="3"/>
        <v>29030677</v>
      </c>
      <c r="I38" s="2">
        <f t="shared" si="3"/>
        <v>-31431276</v>
      </c>
      <c r="J38" s="2">
        <f t="shared" si="3"/>
        <v>-60984971</v>
      </c>
      <c r="K38" s="2">
        <f t="shared" si="3"/>
        <v>14718208</v>
      </c>
      <c r="L38" s="2">
        <f t="shared" si="3"/>
        <v>-650281</v>
      </c>
      <c r="M38" s="2">
        <f t="shared" si="3"/>
        <v>-3300</v>
      </c>
      <c r="N38" s="2">
        <f t="shared" si="3"/>
        <v>14064627</v>
      </c>
      <c r="O38" s="2">
        <f t="shared" si="3"/>
        <v>323647</v>
      </c>
      <c r="P38" s="2">
        <f t="shared" si="3"/>
        <v>14183282</v>
      </c>
      <c r="Q38" s="2">
        <f t="shared" si="3"/>
        <v>-17753184</v>
      </c>
      <c r="R38" s="2">
        <f t="shared" si="3"/>
        <v>-3246255</v>
      </c>
      <c r="S38" s="2">
        <f t="shared" si="3"/>
        <v>-2721190</v>
      </c>
      <c r="T38" s="2">
        <f t="shared" si="3"/>
        <v>-3275234</v>
      </c>
      <c r="U38" s="2">
        <f t="shared" si="3"/>
        <v>-2149481</v>
      </c>
      <c r="V38" s="2">
        <f t="shared" si="3"/>
        <v>-8145905</v>
      </c>
      <c r="W38" s="2">
        <f t="shared" si="3"/>
        <v>-58312504</v>
      </c>
      <c r="X38" s="2">
        <f t="shared" si="3"/>
        <v>249861762</v>
      </c>
      <c r="Y38" s="2">
        <f t="shared" si="3"/>
        <v>-308174266</v>
      </c>
      <c r="Z38" s="34">
        <f>+IF(X38&lt;&gt;0,+(Y38/X38)*100,0)</f>
        <v>-123.33790634198762</v>
      </c>
      <c r="AA38" s="35">
        <f>+AA17+AA27+AA36</f>
        <v>249861762</v>
      </c>
    </row>
    <row r="39" spans="1:27" x14ac:dyDescent="0.25">
      <c r="A39" s="23" t="s">
        <v>60</v>
      </c>
      <c r="B39" s="17"/>
      <c r="C39" s="32">
        <v>-181883580</v>
      </c>
      <c r="D39" s="32">
        <v>-394252979</v>
      </c>
      <c r="E39" s="33">
        <v>148283849</v>
      </c>
      <c r="F39" s="2">
        <v>-394252979</v>
      </c>
      <c r="G39" s="2">
        <v>-394252979</v>
      </c>
      <c r="H39" s="2">
        <f>+G40+H60</f>
        <v>-452837351</v>
      </c>
      <c r="I39" s="2">
        <f>+H40+I60</f>
        <v>-423806674</v>
      </c>
      <c r="J39" s="2">
        <f>+G39</f>
        <v>-394252979</v>
      </c>
      <c r="K39" s="2">
        <f>+I40+K60</f>
        <v>-455237950</v>
      </c>
      <c r="L39" s="2">
        <f>+K40+L60</f>
        <v>-440519742</v>
      </c>
      <c r="M39" s="2">
        <f>+L40+M60</f>
        <v>-441170023</v>
      </c>
      <c r="N39" s="2">
        <f>+K39</f>
        <v>-455237950</v>
      </c>
      <c r="O39" s="2">
        <f>+M40+O60</f>
        <v>-441173323</v>
      </c>
      <c r="P39" s="2">
        <f>+O40+P60</f>
        <v>-440849676</v>
      </c>
      <c r="Q39" s="2">
        <f>+P40+Q60</f>
        <v>-426666394</v>
      </c>
      <c r="R39" s="2">
        <f>+O39</f>
        <v>-441173323</v>
      </c>
      <c r="S39" s="2">
        <f>+Q40+S60</f>
        <v>-444419578</v>
      </c>
      <c r="T39" s="2">
        <f>+S40+T60</f>
        <v>-447140768</v>
      </c>
      <c r="U39" s="2">
        <f>+T40+U60</f>
        <v>-450416002</v>
      </c>
      <c r="V39" s="2">
        <f>+S39</f>
        <v>-444419578</v>
      </c>
      <c r="W39" s="2">
        <f>+G39</f>
        <v>-394252979</v>
      </c>
      <c r="X39" s="2">
        <v>-394252979</v>
      </c>
      <c r="Y39" s="2">
        <f>+W39-X39</f>
        <v>0</v>
      </c>
      <c r="Z39" s="34">
        <f>+IF(X39&lt;&gt;0,+(Y39/X39)*100,0)</f>
        <v>0</v>
      </c>
      <c r="AA39" s="35">
        <v>-394252979</v>
      </c>
    </row>
    <row r="40" spans="1:27" x14ac:dyDescent="0.25">
      <c r="A40" s="41" t="s">
        <v>62</v>
      </c>
      <c r="B40" s="42" t="s">
        <v>61</v>
      </c>
      <c r="C40" s="43">
        <f>+C38+C39</f>
        <v>-155555153</v>
      </c>
      <c r="D40" s="43">
        <f t="shared" ref="D40:AA40" si="4">+D38+D39</f>
        <v>-419759174</v>
      </c>
      <c r="E40" s="44">
        <f t="shared" si="4"/>
        <v>386434078</v>
      </c>
      <c r="F40" s="45">
        <f t="shared" si="4"/>
        <v>-144391217</v>
      </c>
      <c r="G40" s="45">
        <f t="shared" si="4"/>
        <v>-452837351</v>
      </c>
      <c r="H40" s="45">
        <f t="shared" si="4"/>
        <v>-423806674</v>
      </c>
      <c r="I40" s="45">
        <f t="shared" si="4"/>
        <v>-455237950</v>
      </c>
      <c r="J40" s="45">
        <f>+I40</f>
        <v>-455237950</v>
      </c>
      <c r="K40" s="45">
        <f t="shared" si="4"/>
        <v>-440519742</v>
      </c>
      <c r="L40" s="45">
        <f t="shared" si="4"/>
        <v>-441170023</v>
      </c>
      <c r="M40" s="45">
        <f t="shared" si="4"/>
        <v>-441173323</v>
      </c>
      <c r="N40" s="45">
        <f>+M40</f>
        <v>-441173323</v>
      </c>
      <c r="O40" s="45">
        <f t="shared" si="4"/>
        <v>-440849676</v>
      </c>
      <c r="P40" s="45">
        <f t="shared" si="4"/>
        <v>-426666394</v>
      </c>
      <c r="Q40" s="45">
        <f t="shared" si="4"/>
        <v>-444419578</v>
      </c>
      <c r="R40" s="45">
        <f>+Q40</f>
        <v>-444419578</v>
      </c>
      <c r="S40" s="45">
        <f t="shared" si="4"/>
        <v>-447140768</v>
      </c>
      <c r="T40" s="45">
        <f t="shared" si="4"/>
        <v>-450416002</v>
      </c>
      <c r="U40" s="45">
        <f t="shared" si="4"/>
        <v>-452565483</v>
      </c>
      <c r="V40" s="45">
        <f>+U40</f>
        <v>-452565483</v>
      </c>
      <c r="W40" s="45">
        <f>+V40</f>
        <v>-452565483</v>
      </c>
      <c r="X40" s="45">
        <f t="shared" si="4"/>
        <v>-144391217</v>
      </c>
      <c r="Y40" s="45">
        <f t="shared" si="4"/>
        <v>-308174266</v>
      </c>
      <c r="Z40" s="46">
        <f>+IF(X40&lt;&gt;0,+(Y40/X40)*100,0)</f>
        <v>213.43006340891216</v>
      </c>
      <c r="AA40" s="47">
        <f t="shared" si="4"/>
        <v>-144391217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-394252979</v>
      </c>
      <c r="J60">
        <v>-394252979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292776892</v>
      </c>
      <c r="D7" s="18"/>
      <c r="E7" s="19">
        <v>404540943</v>
      </c>
      <c r="F7" s="20"/>
      <c r="G7" s="20">
        <v>38514064</v>
      </c>
      <c r="H7" s="20">
        <v>37941520</v>
      </c>
      <c r="I7" s="20">
        <v>34592219</v>
      </c>
      <c r="J7" s="20">
        <v>111047803</v>
      </c>
      <c r="K7" s="20">
        <v>38464238</v>
      </c>
      <c r="L7" s="20">
        <v>38656351</v>
      </c>
      <c r="M7" s="20">
        <v>38082624</v>
      </c>
      <c r="N7" s="20">
        <v>115203213</v>
      </c>
      <c r="O7" s="20">
        <v>35063533</v>
      </c>
      <c r="P7" s="20">
        <v>32204730</v>
      </c>
      <c r="Q7" s="20">
        <v>37362912</v>
      </c>
      <c r="R7" s="20">
        <v>104631175</v>
      </c>
      <c r="S7" s="20">
        <v>33688801</v>
      </c>
      <c r="T7" s="20">
        <v>37637549</v>
      </c>
      <c r="U7" s="20">
        <v>35066114</v>
      </c>
      <c r="V7" s="20">
        <v>106392464</v>
      </c>
      <c r="W7" s="20">
        <v>437274655</v>
      </c>
      <c r="X7" s="20"/>
      <c r="Y7" s="20">
        <v>437274655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732616</v>
      </c>
      <c r="D8" s="18"/>
      <c r="E8" s="19">
        <v>801060</v>
      </c>
      <c r="F8" s="20"/>
      <c r="G8" s="20">
        <v>6387</v>
      </c>
      <c r="H8" s="20">
        <v>61230</v>
      </c>
      <c r="I8" s="20"/>
      <c r="J8" s="20">
        <v>67617</v>
      </c>
      <c r="K8" s="20">
        <v>16031</v>
      </c>
      <c r="L8" s="20">
        <v>91691</v>
      </c>
      <c r="M8" s="20">
        <v>4542</v>
      </c>
      <c r="N8" s="20">
        <v>112264</v>
      </c>
      <c r="O8" s="20">
        <v>23348</v>
      </c>
      <c r="P8" s="20">
        <v>85526</v>
      </c>
      <c r="Q8" s="20">
        <v>56546</v>
      </c>
      <c r="R8" s="20">
        <v>165420</v>
      </c>
      <c r="S8" s="20">
        <v>313950</v>
      </c>
      <c r="T8" s="20">
        <v>14546</v>
      </c>
      <c r="U8" s="20">
        <v>7998</v>
      </c>
      <c r="V8" s="20">
        <v>336494</v>
      </c>
      <c r="W8" s="20">
        <v>681795</v>
      </c>
      <c r="X8" s="20"/>
      <c r="Y8" s="20">
        <v>681795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31050384</v>
      </c>
      <c r="D9" s="18"/>
      <c r="E9" s="19">
        <v>36389760</v>
      </c>
      <c r="F9" s="20"/>
      <c r="G9" s="20">
        <v>14055814</v>
      </c>
      <c r="H9" s="20"/>
      <c r="I9" s="20"/>
      <c r="J9" s="20">
        <v>14055814</v>
      </c>
      <c r="K9" s="20"/>
      <c r="L9" s="20"/>
      <c r="M9" s="20">
        <v>11244703</v>
      </c>
      <c r="N9" s="20">
        <v>11244703</v>
      </c>
      <c r="O9" s="20"/>
      <c r="P9" s="20"/>
      <c r="Q9" s="20">
        <v>9033592</v>
      </c>
      <c r="R9" s="20">
        <v>9033592</v>
      </c>
      <c r="S9" s="20"/>
      <c r="T9" s="20"/>
      <c r="U9" s="20"/>
      <c r="V9" s="20"/>
      <c r="W9" s="20">
        <v>34334109</v>
      </c>
      <c r="X9" s="20"/>
      <c r="Y9" s="20">
        <v>34334109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40000000</v>
      </c>
      <c r="D10" s="18"/>
      <c r="E10" s="19">
        <v>13704348</v>
      </c>
      <c r="F10" s="20"/>
      <c r="G10" s="20">
        <v>8000000</v>
      </c>
      <c r="H10" s="20"/>
      <c r="I10" s="20"/>
      <c r="J10" s="20">
        <v>8000000</v>
      </c>
      <c r="K10" s="20"/>
      <c r="L10" s="20"/>
      <c r="M10" s="20"/>
      <c r="N10" s="20"/>
      <c r="O10" s="20"/>
      <c r="P10" s="20"/>
      <c r="Q10" s="20">
        <v>1900000</v>
      </c>
      <c r="R10" s="20">
        <v>1900000</v>
      </c>
      <c r="S10" s="20"/>
      <c r="T10" s="20"/>
      <c r="U10" s="20"/>
      <c r="V10" s="20"/>
      <c r="W10" s="20">
        <v>9900000</v>
      </c>
      <c r="X10" s="20"/>
      <c r="Y10" s="20">
        <v>9900000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-313539050</v>
      </c>
      <c r="D14" s="18"/>
      <c r="E14" s="19">
        <v>-425018795</v>
      </c>
      <c r="F14" s="20">
        <v>-368897956</v>
      </c>
      <c r="G14" s="20">
        <v>-37004352</v>
      </c>
      <c r="H14" s="20">
        <v>-43885591</v>
      </c>
      <c r="I14" s="20">
        <v>-44380982</v>
      </c>
      <c r="J14" s="20">
        <v>-125270925</v>
      </c>
      <c r="K14" s="20">
        <v>-26528897</v>
      </c>
      <c r="L14" s="20">
        <v>-25706415</v>
      </c>
      <c r="M14" s="20">
        <v>-25623137</v>
      </c>
      <c r="N14" s="20">
        <v>-77858449</v>
      </c>
      <c r="O14" s="20">
        <v>-25927672</v>
      </c>
      <c r="P14" s="20">
        <v>-27658434</v>
      </c>
      <c r="Q14" s="20">
        <v>-23159366</v>
      </c>
      <c r="R14" s="20">
        <v>-76745472</v>
      </c>
      <c r="S14" s="20">
        <v>-27804606</v>
      </c>
      <c r="T14" s="20">
        <v>-23863425</v>
      </c>
      <c r="U14" s="20">
        <v>-27421212</v>
      </c>
      <c r="V14" s="20">
        <v>-79089243</v>
      </c>
      <c r="W14" s="20">
        <v>-358964089</v>
      </c>
      <c r="X14" s="20">
        <v>-368897956</v>
      </c>
      <c r="Y14" s="20">
        <v>9933867</v>
      </c>
      <c r="Z14" s="21">
        <v>-2.6928495640675223</v>
      </c>
      <c r="AA14" s="22">
        <v>-368897956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-6520763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51020842</v>
      </c>
      <c r="D17" s="26">
        <f>SUM(D6:D16)</f>
        <v>0</v>
      </c>
      <c r="E17" s="27">
        <f t="shared" si="0"/>
        <v>23896553</v>
      </c>
      <c r="F17" s="28">
        <f t="shared" si="0"/>
        <v>-368897956</v>
      </c>
      <c r="G17" s="28">
        <f t="shared" si="0"/>
        <v>23571913</v>
      </c>
      <c r="H17" s="28">
        <f t="shared" si="0"/>
        <v>-5882841</v>
      </c>
      <c r="I17" s="28">
        <f t="shared" si="0"/>
        <v>-9788763</v>
      </c>
      <c r="J17" s="28">
        <f t="shared" si="0"/>
        <v>7900309</v>
      </c>
      <c r="K17" s="28">
        <f t="shared" si="0"/>
        <v>11951372</v>
      </c>
      <c r="L17" s="28">
        <f t="shared" si="0"/>
        <v>13041627</v>
      </c>
      <c r="M17" s="28">
        <f t="shared" si="0"/>
        <v>23708732</v>
      </c>
      <c r="N17" s="28">
        <f t="shared" si="0"/>
        <v>48701731</v>
      </c>
      <c r="O17" s="28">
        <f t="shared" si="0"/>
        <v>9159209</v>
      </c>
      <c r="P17" s="28">
        <f t="shared" si="0"/>
        <v>4631822</v>
      </c>
      <c r="Q17" s="28">
        <f t="shared" si="0"/>
        <v>25193684</v>
      </c>
      <c r="R17" s="28">
        <f t="shared" si="0"/>
        <v>38984715</v>
      </c>
      <c r="S17" s="28">
        <f t="shared" si="0"/>
        <v>6198145</v>
      </c>
      <c r="T17" s="28">
        <f t="shared" si="0"/>
        <v>13788670</v>
      </c>
      <c r="U17" s="28">
        <f t="shared" si="0"/>
        <v>7652900</v>
      </c>
      <c r="V17" s="28">
        <f t="shared" si="0"/>
        <v>27639715</v>
      </c>
      <c r="W17" s="28">
        <f t="shared" si="0"/>
        <v>123226470</v>
      </c>
      <c r="X17" s="28">
        <f t="shared" si="0"/>
        <v>-368897956</v>
      </c>
      <c r="Y17" s="28">
        <f t="shared" si="0"/>
        <v>492124426</v>
      </c>
      <c r="Z17" s="29">
        <f>+IF(X17&lt;&gt;0,+(Y17/X17)*100,0)</f>
        <v>-133.4039449109878</v>
      </c>
      <c r="AA17" s="30">
        <f>SUM(AA6:AA16)</f>
        <v>-368897956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-40399686</v>
      </c>
      <c r="D26" s="18"/>
      <c r="E26" s="19">
        <v>-17704348</v>
      </c>
      <c r="F26" s="20"/>
      <c r="G26" s="20">
        <v>-2563877</v>
      </c>
      <c r="H26" s="20">
        <v>-2641543</v>
      </c>
      <c r="I26" s="20"/>
      <c r="J26" s="20">
        <v>-5205420</v>
      </c>
      <c r="K26" s="20"/>
      <c r="L26" s="20">
        <v>-253579</v>
      </c>
      <c r="M26" s="20"/>
      <c r="N26" s="20">
        <v>-253579</v>
      </c>
      <c r="O26" s="20"/>
      <c r="P26" s="20">
        <v>-133116</v>
      </c>
      <c r="Q26" s="20">
        <v>-429501</v>
      </c>
      <c r="R26" s="20">
        <v>-562617</v>
      </c>
      <c r="S26" s="20"/>
      <c r="T26" s="20">
        <v>-40000</v>
      </c>
      <c r="U26" s="20"/>
      <c r="V26" s="20">
        <v>-40000</v>
      </c>
      <c r="W26" s="20">
        <v>-6061616</v>
      </c>
      <c r="X26" s="20"/>
      <c r="Y26" s="20">
        <v>-6061616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-40399686</v>
      </c>
      <c r="D27" s="26">
        <f>SUM(D21:D26)</f>
        <v>0</v>
      </c>
      <c r="E27" s="27">
        <f t="shared" si="1"/>
        <v>-17704348</v>
      </c>
      <c r="F27" s="28">
        <f t="shared" si="1"/>
        <v>0</v>
      </c>
      <c r="G27" s="28">
        <f t="shared" si="1"/>
        <v>-2563877</v>
      </c>
      <c r="H27" s="28">
        <f t="shared" si="1"/>
        <v>-2641543</v>
      </c>
      <c r="I27" s="28">
        <f t="shared" si="1"/>
        <v>0</v>
      </c>
      <c r="J27" s="28">
        <f t="shared" si="1"/>
        <v>-5205420</v>
      </c>
      <c r="K27" s="28">
        <f t="shared" si="1"/>
        <v>0</v>
      </c>
      <c r="L27" s="28">
        <f t="shared" si="1"/>
        <v>-253579</v>
      </c>
      <c r="M27" s="28">
        <f t="shared" si="1"/>
        <v>0</v>
      </c>
      <c r="N27" s="28">
        <f t="shared" si="1"/>
        <v>-253579</v>
      </c>
      <c r="O27" s="28">
        <f t="shared" si="1"/>
        <v>0</v>
      </c>
      <c r="P27" s="28">
        <f t="shared" si="1"/>
        <v>-133116</v>
      </c>
      <c r="Q27" s="28">
        <f t="shared" si="1"/>
        <v>-429501</v>
      </c>
      <c r="R27" s="28">
        <f t="shared" si="1"/>
        <v>-562617</v>
      </c>
      <c r="S27" s="28">
        <f t="shared" si="1"/>
        <v>0</v>
      </c>
      <c r="T27" s="28">
        <f t="shared" si="1"/>
        <v>-40000</v>
      </c>
      <c r="U27" s="28">
        <f t="shared" si="1"/>
        <v>0</v>
      </c>
      <c r="V27" s="28">
        <f t="shared" si="1"/>
        <v>-40000</v>
      </c>
      <c r="W27" s="28">
        <f t="shared" si="1"/>
        <v>-6061616</v>
      </c>
      <c r="X27" s="28">
        <f t="shared" si="1"/>
        <v>0</v>
      </c>
      <c r="Y27" s="28">
        <f t="shared" si="1"/>
        <v>-6061616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10621156</v>
      </c>
      <c r="D38" s="32">
        <f>+D17+D27+D36</f>
        <v>0</v>
      </c>
      <c r="E38" s="33">
        <f t="shared" si="3"/>
        <v>6192205</v>
      </c>
      <c r="F38" s="2">
        <f t="shared" si="3"/>
        <v>-368897956</v>
      </c>
      <c r="G38" s="2">
        <f t="shared" si="3"/>
        <v>21008036</v>
      </c>
      <c r="H38" s="2">
        <f t="shared" si="3"/>
        <v>-8524384</v>
      </c>
      <c r="I38" s="2">
        <f t="shared" si="3"/>
        <v>-9788763</v>
      </c>
      <c r="J38" s="2">
        <f t="shared" si="3"/>
        <v>2694889</v>
      </c>
      <c r="K38" s="2">
        <f t="shared" si="3"/>
        <v>11951372</v>
      </c>
      <c r="L38" s="2">
        <f t="shared" si="3"/>
        <v>12788048</v>
      </c>
      <c r="M38" s="2">
        <f t="shared" si="3"/>
        <v>23708732</v>
      </c>
      <c r="N38" s="2">
        <f t="shared" si="3"/>
        <v>48448152</v>
      </c>
      <c r="O38" s="2">
        <f t="shared" si="3"/>
        <v>9159209</v>
      </c>
      <c r="P38" s="2">
        <f t="shared" si="3"/>
        <v>4498706</v>
      </c>
      <c r="Q38" s="2">
        <f t="shared" si="3"/>
        <v>24764183</v>
      </c>
      <c r="R38" s="2">
        <f t="shared" si="3"/>
        <v>38422098</v>
      </c>
      <c r="S38" s="2">
        <f t="shared" si="3"/>
        <v>6198145</v>
      </c>
      <c r="T38" s="2">
        <f t="shared" si="3"/>
        <v>13748670</v>
      </c>
      <c r="U38" s="2">
        <f t="shared" si="3"/>
        <v>7652900</v>
      </c>
      <c r="V38" s="2">
        <f t="shared" si="3"/>
        <v>27599715</v>
      </c>
      <c r="W38" s="2">
        <f t="shared" si="3"/>
        <v>117164854</v>
      </c>
      <c r="X38" s="2">
        <f t="shared" si="3"/>
        <v>-368897956</v>
      </c>
      <c r="Y38" s="2">
        <f t="shared" si="3"/>
        <v>486062810</v>
      </c>
      <c r="Z38" s="34">
        <f>+IF(X38&lt;&gt;0,+(Y38/X38)*100,0)</f>
        <v>-131.76077614265773</v>
      </c>
      <c r="AA38" s="35">
        <f>+AA17+AA27+AA36</f>
        <v>-368897956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21008036</v>
      </c>
      <c r="I39" s="2">
        <f>+H40+I60</f>
        <v>12483652</v>
      </c>
      <c r="J39" s="2">
        <f>+G39</f>
        <v>0</v>
      </c>
      <c r="K39" s="2">
        <f>+I40+K60</f>
        <v>2694889</v>
      </c>
      <c r="L39" s="2">
        <f>+K40+L60</f>
        <v>14646261</v>
      </c>
      <c r="M39" s="2">
        <f>+L40+M60</f>
        <v>27434309</v>
      </c>
      <c r="N39" s="2">
        <f>+K39</f>
        <v>2694889</v>
      </c>
      <c r="O39" s="2">
        <f>+M40+O60</f>
        <v>51143041</v>
      </c>
      <c r="P39" s="2">
        <f>+O40+P60</f>
        <v>60302250</v>
      </c>
      <c r="Q39" s="2">
        <f>+P40+Q60</f>
        <v>64800956</v>
      </c>
      <c r="R39" s="2">
        <f>+O39</f>
        <v>51143041</v>
      </c>
      <c r="S39" s="2">
        <f>+Q40+S60</f>
        <v>89565139</v>
      </c>
      <c r="T39" s="2">
        <f>+S40+T60</f>
        <v>95763284</v>
      </c>
      <c r="U39" s="2">
        <f>+T40+U60</f>
        <v>109511954</v>
      </c>
      <c r="V39" s="2">
        <f>+S39</f>
        <v>89565139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10621156</v>
      </c>
      <c r="D40" s="43">
        <f t="shared" ref="D40:AA40" si="4">+D38+D39</f>
        <v>0</v>
      </c>
      <c r="E40" s="44">
        <f t="shared" si="4"/>
        <v>6192205</v>
      </c>
      <c r="F40" s="45">
        <f t="shared" si="4"/>
        <v>-368897956</v>
      </c>
      <c r="G40" s="45">
        <f t="shared" si="4"/>
        <v>21008036</v>
      </c>
      <c r="H40" s="45">
        <f t="shared" si="4"/>
        <v>12483652</v>
      </c>
      <c r="I40" s="45">
        <f t="shared" si="4"/>
        <v>2694889</v>
      </c>
      <c r="J40" s="45">
        <f>+I40</f>
        <v>2694889</v>
      </c>
      <c r="K40" s="45">
        <f t="shared" si="4"/>
        <v>14646261</v>
      </c>
      <c r="L40" s="45">
        <f t="shared" si="4"/>
        <v>27434309</v>
      </c>
      <c r="M40" s="45">
        <f t="shared" si="4"/>
        <v>51143041</v>
      </c>
      <c r="N40" s="45">
        <f>+M40</f>
        <v>51143041</v>
      </c>
      <c r="O40" s="45">
        <f t="shared" si="4"/>
        <v>60302250</v>
      </c>
      <c r="P40" s="45">
        <f t="shared" si="4"/>
        <v>64800956</v>
      </c>
      <c r="Q40" s="45">
        <f t="shared" si="4"/>
        <v>89565139</v>
      </c>
      <c r="R40" s="45">
        <f>+Q40</f>
        <v>89565139</v>
      </c>
      <c r="S40" s="45">
        <f t="shared" si="4"/>
        <v>95763284</v>
      </c>
      <c r="T40" s="45">
        <f t="shared" si="4"/>
        <v>109511954</v>
      </c>
      <c r="U40" s="45">
        <f t="shared" si="4"/>
        <v>117164854</v>
      </c>
      <c r="V40" s="45">
        <f>+U40</f>
        <v>117164854</v>
      </c>
      <c r="W40" s="45">
        <f>+V40</f>
        <v>117164854</v>
      </c>
      <c r="X40" s="45">
        <f t="shared" si="4"/>
        <v>-368897956</v>
      </c>
      <c r="Y40" s="45">
        <f t="shared" si="4"/>
        <v>486062810</v>
      </c>
      <c r="Z40" s="46">
        <f>+IF(X40&lt;&gt;0,+(Y40/X40)*100,0)</f>
        <v>-131.76077614265773</v>
      </c>
      <c r="AA40" s="47">
        <f t="shared" si="4"/>
        <v>-368897956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12549645</v>
      </c>
      <c r="D7" s="18"/>
      <c r="E7" s="19">
        <v>20310004</v>
      </c>
      <c r="F7" s="20">
        <v>23329362</v>
      </c>
      <c r="G7" s="20">
        <v>1779209</v>
      </c>
      <c r="H7" s="20">
        <v>1517028</v>
      </c>
      <c r="I7" s="20">
        <v>727910</v>
      </c>
      <c r="J7" s="20">
        <v>4024147</v>
      </c>
      <c r="K7" s="20">
        <v>2269826</v>
      </c>
      <c r="L7" s="20">
        <v>1715286</v>
      </c>
      <c r="M7" s="20">
        <v>1896319</v>
      </c>
      <c r="N7" s="20">
        <v>5881431</v>
      </c>
      <c r="O7" s="20">
        <v>1774298</v>
      </c>
      <c r="P7" s="20">
        <v>2064853</v>
      </c>
      <c r="Q7" s="20">
        <v>2080473</v>
      </c>
      <c r="R7" s="20">
        <v>5919624</v>
      </c>
      <c r="S7" s="20">
        <v>1787877</v>
      </c>
      <c r="T7" s="20">
        <v>2104504</v>
      </c>
      <c r="U7" s="20">
        <v>1866549</v>
      </c>
      <c r="V7" s="20">
        <v>5758930</v>
      </c>
      <c r="W7" s="20">
        <v>21584132</v>
      </c>
      <c r="X7" s="20">
        <v>23329362</v>
      </c>
      <c r="Y7" s="20">
        <v>-1745230</v>
      </c>
      <c r="Z7" s="21">
        <v>-7.4808303801878511</v>
      </c>
      <c r="AA7" s="22">
        <v>23329362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3100364</v>
      </c>
      <c r="F8" s="20">
        <v>568350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568350</v>
      </c>
      <c r="Y8" s="20">
        <v>-568350</v>
      </c>
      <c r="Z8" s="21">
        <v>-100</v>
      </c>
      <c r="AA8" s="22">
        <v>568350</v>
      </c>
    </row>
    <row r="9" spans="1:27" x14ac:dyDescent="0.25">
      <c r="A9" s="23" t="s">
        <v>37</v>
      </c>
      <c r="B9" s="17" t="s">
        <v>6</v>
      </c>
      <c r="C9" s="18">
        <v>7154581</v>
      </c>
      <c r="D9" s="18"/>
      <c r="E9" s="19">
        <v>1312052</v>
      </c>
      <c r="F9" s="20">
        <v>75108</v>
      </c>
      <c r="G9" s="20"/>
      <c r="H9" s="20">
        <v>527492</v>
      </c>
      <c r="I9" s="20">
        <v>1554784</v>
      </c>
      <c r="J9" s="20">
        <v>2082276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2082276</v>
      </c>
      <c r="X9" s="20">
        <v>75108</v>
      </c>
      <c r="Y9" s="20">
        <v>2007168</v>
      </c>
      <c r="Z9" s="21">
        <v>2672.3757788784151</v>
      </c>
      <c r="AA9" s="22">
        <v>75108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118704947</v>
      </c>
      <c r="H10" s="20">
        <v>32</v>
      </c>
      <c r="I10" s="20"/>
      <c r="J10" s="20">
        <v>118704979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118704979</v>
      </c>
      <c r="X10" s="20"/>
      <c r="Y10" s="20">
        <v>118704979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-10977626</v>
      </c>
      <c r="D14" s="18"/>
      <c r="E14" s="19">
        <v>-17976288</v>
      </c>
      <c r="F14" s="20">
        <v>-18732198</v>
      </c>
      <c r="G14" s="20">
        <v>-13007849</v>
      </c>
      <c r="H14" s="20">
        <v>-1931958</v>
      </c>
      <c r="I14" s="20">
        <v>-2699902</v>
      </c>
      <c r="J14" s="20">
        <v>-17639709</v>
      </c>
      <c r="K14" s="20">
        <v>-1825705</v>
      </c>
      <c r="L14" s="20">
        <v>-1308347</v>
      </c>
      <c r="M14" s="20">
        <v>-1284741</v>
      </c>
      <c r="N14" s="20">
        <v>-4418793</v>
      </c>
      <c r="O14" s="20">
        <v>-1222400</v>
      </c>
      <c r="P14" s="20">
        <v>-1149864</v>
      </c>
      <c r="Q14" s="20">
        <v>-1520621</v>
      </c>
      <c r="R14" s="20">
        <v>-3892885</v>
      </c>
      <c r="S14" s="20">
        <v>-1353764</v>
      </c>
      <c r="T14" s="20">
        <v>-1379139</v>
      </c>
      <c r="U14" s="20">
        <v>-1994803</v>
      </c>
      <c r="V14" s="20">
        <v>-4727706</v>
      </c>
      <c r="W14" s="20">
        <v>-30679093</v>
      </c>
      <c r="X14" s="20">
        <v>-18732198</v>
      </c>
      <c r="Y14" s="20">
        <v>-11946895</v>
      </c>
      <c r="Z14" s="21">
        <v>63.777326077804645</v>
      </c>
      <c r="AA14" s="22">
        <v>-18732198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8726600</v>
      </c>
      <c r="D17" s="26">
        <f>SUM(D6:D16)</f>
        <v>0</v>
      </c>
      <c r="E17" s="27">
        <f t="shared" si="0"/>
        <v>6746132</v>
      </c>
      <c r="F17" s="28">
        <f t="shared" si="0"/>
        <v>5240622</v>
      </c>
      <c r="G17" s="28">
        <f t="shared" si="0"/>
        <v>107476307</v>
      </c>
      <c r="H17" s="28">
        <f t="shared" si="0"/>
        <v>112594</v>
      </c>
      <c r="I17" s="28">
        <f t="shared" si="0"/>
        <v>-417208</v>
      </c>
      <c r="J17" s="28">
        <f t="shared" si="0"/>
        <v>107171693</v>
      </c>
      <c r="K17" s="28">
        <f t="shared" si="0"/>
        <v>444121</v>
      </c>
      <c r="L17" s="28">
        <f t="shared" si="0"/>
        <v>406939</v>
      </c>
      <c r="M17" s="28">
        <f t="shared" si="0"/>
        <v>611578</v>
      </c>
      <c r="N17" s="28">
        <f t="shared" si="0"/>
        <v>1462638</v>
      </c>
      <c r="O17" s="28">
        <f t="shared" si="0"/>
        <v>551898</v>
      </c>
      <c r="P17" s="28">
        <f t="shared" si="0"/>
        <v>914989</v>
      </c>
      <c r="Q17" s="28">
        <f t="shared" si="0"/>
        <v>559852</v>
      </c>
      <c r="R17" s="28">
        <f t="shared" si="0"/>
        <v>2026739</v>
      </c>
      <c r="S17" s="28">
        <f t="shared" si="0"/>
        <v>434113</v>
      </c>
      <c r="T17" s="28">
        <f t="shared" si="0"/>
        <v>725365</v>
      </c>
      <c r="U17" s="28">
        <f t="shared" si="0"/>
        <v>-128254</v>
      </c>
      <c r="V17" s="28">
        <f t="shared" si="0"/>
        <v>1031224</v>
      </c>
      <c r="W17" s="28">
        <f t="shared" si="0"/>
        <v>111692294</v>
      </c>
      <c r="X17" s="28">
        <f t="shared" si="0"/>
        <v>5240622</v>
      </c>
      <c r="Y17" s="28">
        <f t="shared" si="0"/>
        <v>106451672</v>
      </c>
      <c r="Z17" s="29">
        <f>+IF(X17&lt;&gt;0,+(Y17/X17)*100,0)</f>
        <v>2031.2793405057644</v>
      </c>
      <c r="AA17" s="30">
        <f>SUM(AA6:AA16)</f>
        <v>5240622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8726600</v>
      </c>
      <c r="D38" s="32">
        <f>+D17+D27+D36</f>
        <v>0</v>
      </c>
      <c r="E38" s="33">
        <f t="shared" si="3"/>
        <v>6746132</v>
      </c>
      <c r="F38" s="2">
        <f t="shared" si="3"/>
        <v>5240622</v>
      </c>
      <c r="G38" s="2">
        <f t="shared" si="3"/>
        <v>107476307</v>
      </c>
      <c r="H38" s="2">
        <f t="shared" si="3"/>
        <v>112594</v>
      </c>
      <c r="I38" s="2">
        <f t="shared" si="3"/>
        <v>-417208</v>
      </c>
      <c r="J38" s="2">
        <f t="shared" si="3"/>
        <v>107171693</v>
      </c>
      <c r="K38" s="2">
        <f t="shared" si="3"/>
        <v>444121</v>
      </c>
      <c r="L38" s="2">
        <f t="shared" si="3"/>
        <v>406939</v>
      </c>
      <c r="M38" s="2">
        <f t="shared" si="3"/>
        <v>611578</v>
      </c>
      <c r="N38" s="2">
        <f t="shared" si="3"/>
        <v>1462638</v>
      </c>
      <c r="O38" s="2">
        <f t="shared" si="3"/>
        <v>551898</v>
      </c>
      <c r="P38" s="2">
        <f t="shared" si="3"/>
        <v>914989</v>
      </c>
      <c r="Q38" s="2">
        <f t="shared" si="3"/>
        <v>559852</v>
      </c>
      <c r="R38" s="2">
        <f t="shared" si="3"/>
        <v>2026739</v>
      </c>
      <c r="S38" s="2">
        <f t="shared" si="3"/>
        <v>434113</v>
      </c>
      <c r="T38" s="2">
        <f t="shared" si="3"/>
        <v>725365</v>
      </c>
      <c r="U38" s="2">
        <f t="shared" si="3"/>
        <v>-128254</v>
      </c>
      <c r="V38" s="2">
        <f t="shared" si="3"/>
        <v>1031224</v>
      </c>
      <c r="W38" s="2">
        <f t="shared" si="3"/>
        <v>111692294</v>
      </c>
      <c r="X38" s="2">
        <f t="shared" si="3"/>
        <v>5240622</v>
      </c>
      <c r="Y38" s="2">
        <f t="shared" si="3"/>
        <v>106451672</v>
      </c>
      <c r="Z38" s="34">
        <f>+IF(X38&lt;&gt;0,+(Y38/X38)*100,0)</f>
        <v>2031.2793405057644</v>
      </c>
      <c r="AA38" s="35">
        <f>+AA17+AA27+AA36</f>
        <v>5240622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107476307</v>
      </c>
      <c r="I39" s="2">
        <f>+H40+I60</f>
        <v>107588901</v>
      </c>
      <c r="J39" s="2">
        <f>+G39</f>
        <v>0</v>
      </c>
      <c r="K39" s="2">
        <f>+I40+K60</f>
        <v>107171693</v>
      </c>
      <c r="L39" s="2">
        <f>+K40+L60</f>
        <v>107615814</v>
      </c>
      <c r="M39" s="2">
        <f>+L40+M60</f>
        <v>108022753</v>
      </c>
      <c r="N39" s="2">
        <f>+K39</f>
        <v>107171693</v>
      </c>
      <c r="O39" s="2">
        <f>+M40+O60</f>
        <v>108634331</v>
      </c>
      <c r="P39" s="2">
        <f>+O40+P60</f>
        <v>109186229</v>
      </c>
      <c r="Q39" s="2">
        <f>+P40+Q60</f>
        <v>110101218</v>
      </c>
      <c r="R39" s="2">
        <f>+O39</f>
        <v>108634331</v>
      </c>
      <c r="S39" s="2">
        <f>+Q40+S60</f>
        <v>110661070</v>
      </c>
      <c r="T39" s="2">
        <f>+S40+T60</f>
        <v>111095183</v>
      </c>
      <c r="U39" s="2">
        <f>+T40+U60</f>
        <v>111820548</v>
      </c>
      <c r="V39" s="2">
        <f>+S39</f>
        <v>110661070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8726600</v>
      </c>
      <c r="D40" s="43">
        <f t="shared" ref="D40:AA40" si="4">+D38+D39</f>
        <v>0</v>
      </c>
      <c r="E40" s="44">
        <f t="shared" si="4"/>
        <v>6746132</v>
      </c>
      <c r="F40" s="45">
        <f t="shared" si="4"/>
        <v>5240622</v>
      </c>
      <c r="G40" s="45">
        <f t="shared" si="4"/>
        <v>107476307</v>
      </c>
      <c r="H40" s="45">
        <f t="shared" si="4"/>
        <v>107588901</v>
      </c>
      <c r="I40" s="45">
        <f t="shared" si="4"/>
        <v>107171693</v>
      </c>
      <c r="J40" s="45">
        <f>+I40</f>
        <v>107171693</v>
      </c>
      <c r="K40" s="45">
        <f t="shared" si="4"/>
        <v>107615814</v>
      </c>
      <c r="L40" s="45">
        <f t="shared" si="4"/>
        <v>108022753</v>
      </c>
      <c r="M40" s="45">
        <f t="shared" si="4"/>
        <v>108634331</v>
      </c>
      <c r="N40" s="45">
        <f>+M40</f>
        <v>108634331</v>
      </c>
      <c r="O40" s="45">
        <f t="shared" si="4"/>
        <v>109186229</v>
      </c>
      <c r="P40" s="45">
        <f t="shared" si="4"/>
        <v>110101218</v>
      </c>
      <c r="Q40" s="45">
        <f t="shared" si="4"/>
        <v>110661070</v>
      </c>
      <c r="R40" s="45">
        <f>+Q40</f>
        <v>110661070</v>
      </c>
      <c r="S40" s="45">
        <f t="shared" si="4"/>
        <v>111095183</v>
      </c>
      <c r="T40" s="45">
        <f t="shared" si="4"/>
        <v>111820548</v>
      </c>
      <c r="U40" s="45">
        <f t="shared" si="4"/>
        <v>111692294</v>
      </c>
      <c r="V40" s="45">
        <f>+U40</f>
        <v>111692294</v>
      </c>
      <c r="W40" s="45">
        <f>+V40</f>
        <v>111692294</v>
      </c>
      <c r="X40" s="45">
        <f t="shared" si="4"/>
        <v>5240622</v>
      </c>
      <c r="Y40" s="45">
        <f t="shared" si="4"/>
        <v>106451672</v>
      </c>
      <c r="Z40" s="46">
        <f>+IF(X40&lt;&gt;0,+(Y40/X40)*100,0)</f>
        <v>2031.2793405057644</v>
      </c>
      <c r="AA40" s="47">
        <f t="shared" si="4"/>
        <v>5240622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24192222</v>
      </c>
      <c r="D7" s="18"/>
      <c r="E7" s="19">
        <v>25140895</v>
      </c>
      <c r="F7" s="20">
        <v>22486822</v>
      </c>
      <c r="G7" s="20">
        <v>2643598</v>
      </c>
      <c r="H7" s="20">
        <v>2228525</v>
      </c>
      <c r="I7" s="20">
        <v>2227883</v>
      </c>
      <c r="J7" s="20">
        <v>7100006</v>
      </c>
      <c r="K7" s="20">
        <v>2012964</v>
      </c>
      <c r="L7" s="20">
        <v>2279709</v>
      </c>
      <c r="M7" s="20">
        <v>1884603</v>
      </c>
      <c r="N7" s="20">
        <v>6177276</v>
      </c>
      <c r="O7" s="20">
        <v>2438354</v>
      </c>
      <c r="P7" s="20">
        <v>1911823</v>
      </c>
      <c r="Q7" s="20">
        <v>2223115</v>
      </c>
      <c r="R7" s="20">
        <v>6573292</v>
      </c>
      <c r="S7" s="20">
        <v>2438939</v>
      </c>
      <c r="T7" s="20">
        <v>2385934</v>
      </c>
      <c r="U7" s="20">
        <v>2836765</v>
      </c>
      <c r="V7" s="20">
        <v>7661638</v>
      </c>
      <c r="W7" s="20">
        <v>27512212</v>
      </c>
      <c r="X7" s="20">
        <v>22486822</v>
      </c>
      <c r="Y7" s="20">
        <v>5025390</v>
      </c>
      <c r="Z7" s="21">
        <v>22.348155733166742</v>
      </c>
      <c r="AA7" s="22">
        <v>22486822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890000</v>
      </c>
      <c r="D10" s="18"/>
      <c r="E10" s="19">
        <v>400000</v>
      </c>
      <c r="F10" s="20">
        <v>400000</v>
      </c>
      <c r="G10" s="20"/>
      <c r="H10" s="20"/>
      <c r="I10" s="20"/>
      <c r="J10" s="20"/>
      <c r="K10" s="20"/>
      <c r="L10" s="20"/>
      <c r="M10" s="20">
        <v>400000</v>
      </c>
      <c r="N10" s="20">
        <v>400000</v>
      </c>
      <c r="O10" s="20"/>
      <c r="P10" s="20"/>
      <c r="Q10" s="20"/>
      <c r="R10" s="20"/>
      <c r="S10" s="20"/>
      <c r="T10" s="20"/>
      <c r="U10" s="20"/>
      <c r="V10" s="20"/>
      <c r="W10" s="20">
        <v>400000</v>
      </c>
      <c r="X10" s="20">
        <v>400000</v>
      </c>
      <c r="Y10" s="20"/>
      <c r="Z10" s="21"/>
      <c r="AA10" s="22">
        <v>400000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85765</v>
      </c>
      <c r="F11" s="20">
        <v>100201</v>
      </c>
      <c r="G11" s="20">
        <v>3513</v>
      </c>
      <c r="H11" s="20">
        <v>2699</v>
      </c>
      <c r="I11" s="20">
        <v>2218</v>
      </c>
      <c r="J11" s="20">
        <v>8430</v>
      </c>
      <c r="K11" s="20">
        <v>25883</v>
      </c>
      <c r="L11" s="20">
        <v>7490</v>
      </c>
      <c r="M11" s="20">
        <v>618</v>
      </c>
      <c r="N11" s="20">
        <v>33991</v>
      </c>
      <c r="O11" s="20">
        <v>24586</v>
      </c>
      <c r="P11" s="20">
        <v>1325</v>
      </c>
      <c r="Q11" s="20">
        <v>1894</v>
      </c>
      <c r="R11" s="20">
        <v>27805</v>
      </c>
      <c r="S11" s="20">
        <v>18413</v>
      </c>
      <c r="T11" s="20">
        <v>5149</v>
      </c>
      <c r="U11" s="20">
        <v>35995</v>
      </c>
      <c r="V11" s="20">
        <v>59557</v>
      </c>
      <c r="W11" s="20">
        <v>129783</v>
      </c>
      <c r="X11" s="20">
        <v>100201</v>
      </c>
      <c r="Y11" s="20">
        <v>29582</v>
      </c>
      <c r="Z11" s="21">
        <v>29.522659454496463</v>
      </c>
      <c r="AA11" s="22">
        <v>100201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-23433596</v>
      </c>
      <c r="F14" s="20">
        <v>-23802646</v>
      </c>
      <c r="G14" s="20"/>
      <c r="H14" s="20"/>
      <c r="I14" s="20"/>
      <c r="J14" s="20"/>
      <c r="K14" s="20"/>
      <c r="L14" s="20"/>
      <c r="M14" s="20">
        <v>-663</v>
      </c>
      <c r="N14" s="20">
        <v>-663</v>
      </c>
      <c r="O14" s="20"/>
      <c r="P14" s="20"/>
      <c r="Q14" s="20"/>
      <c r="R14" s="20"/>
      <c r="S14" s="20"/>
      <c r="T14" s="20"/>
      <c r="U14" s="20">
        <v>-237</v>
      </c>
      <c r="V14" s="20">
        <v>-237</v>
      </c>
      <c r="W14" s="20">
        <v>-900</v>
      </c>
      <c r="X14" s="20">
        <v>-23802646</v>
      </c>
      <c r="Y14" s="20">
        <v>23801746</v>
      </c>
      <c r="Z14" s="21">
        <v>-99.996218907763449</v>
      </c>
      <c r="AA14" s="22">
        <v>-23802646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25082222</v>
      </c>
      <c r="D17" s="26">
        <f>SUM(D6:D16)</f>
        <v>0</v>
      </c>
      <c r="E17" s="27">
        <f t="shared" si="0"/>
        <v>2193064</v>
      </c>
      <c r="F17" s="28">
        <f t="shared" si="0"/>
        <v>-815623</v>
      </c>
      <c r="G17" s="28">
        <f t="shared" si="0"/>
        <v>2647111</v>
      </c>
      <c r="H17" s="28">
        <f t="shared" si="0"/>
        <v>2231224</v>
      </c>
      <c r="I17" s="28">
        <f t="shared" si="0"/>
        <v>2230101</v>
      </c>
      <c r="J17" s="28">
        <f t="shared" si="0"/>
        <v>7108436</v>
      </c>
      <c r="K17" s="28">
        <f t="shared" si="0"/>
        <v>2038847</v>
      </c>
      <c r="L17" s="28">
        <f t="shared" si="0"/>
        <v>2287199</v>
      </c>
      <c r="M17" s="28">
        <f t="shared" si="0"/>
        <v>2284558</v>
      </c>
      <c r="N17" s="28">
        <f t="shared" si="0"/>
        <v>6610604</v>
      </c>
      <c r="O17" s="28">
        <f t="shared" si="0"/>
        <v>2462940</v>
      </c>
      <c r="P17" s="28">
        <f t="shared" si="0"/>
        <v>1913148</v>
      </c>
      <c r="Q17" s="28">
        <f t="shared" si="0"/>
        <v>2225009</v>
      </c>
      <c r="R17" s="28">
        <f t="shared" si="0"/>
        <v>6601097</v>
      </c>
      <c r="S17" s="28">
        <f t="shared" si="0"/>
        <v>2457352</v>
      </c>
      <c r="T17" s="28">
        <f t="shared" si="0"/>
        <v>2391083</v>
      </c>
      <c r="U17" s="28">
        <f t="shared" si="0"/>
        <v>2872523</v>
      </c>
      <c r="V17" s="28">
        <f t="shared" si="0"/>
        <v>7720958</v>
      </c>
      <c r="W17" s="28">
        <f t="shared" si="0"/>
        <v>28041095</v>
      </c>
      <c r="X17" s="28">
        <f t="shared" si="0"/>
        <v>-815623</v>
      </c>
      <c r="Y17" s="28">
        <f t="shared" si="0"/>
        <v>28856718</v>
      </c>
      <c r="Z17" s="29">
        <f>+IF(X17&lt;&gt;0,+(Y17/X17)*100,0)</f>
        <v>-3537.997089341522</v>
      </c>
      <c r="AA17" s="30">
        <f>SUM(AA6:AA16)</f>
        <v>-815623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-1334974</v>
      </c>
      <c r="D26" s="18"/>
      <c r="E26" s="19">
        <v>-6677040</v>
      </c>
      <c r="F26" s="20">
        <v>-4619087</v>
      </c>
      <c r="G26" s="20"/>
      <c r="H26" s="20">
        <v>-2115211</v>
      </c>
      <c r="I26" s="20">
        <v>-306713</v>
      </c>
      <c r="J26" s="20">
        <v>-2421924</v>
      </c>
      <c r="K26" s="20">
        <v>-1422698</v>
      </c>
      <c r="L26" s="20"/>
      <c r="M26" s="20">
        <v>-669038</v>
      </c>
      <c r="N26" s="20">
        <v>-2091736</v>
      </c>
      <c r="O26" s="20"/>
      <c r="P26" s="20">
        <v>-38259</v>
      </c>
      <c r="Q26" s="20">
        <v>-246001</v>
      </c>
      <c r="R26" s="20">
        <v>-284260</v>
      </c>
      <c r="S26" s="20"/>
      <c r="T26" s="20"/>
      <c r="U26" s="20">
        <v>-27333</v>
      </c>
      <c r="V26" s="20">
        <v>-27333</v>
      </c>
      <c r="W26" s="20">
        <v>-4825253</v>
      </c>
      <c r="X26" s="20">
        <v>-4619087</v>
      </c>
      <c r="Y26" s="20">
        <v>-206166</v>
      </c>
      <c r="Z26" s="21">
        <v>4.463349575359806</v>
      </c>
      <c r="AA26" s="22">
        <v>-4619087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-1334974</v>
      </c>
      <c r="D27" s="26">
        <f>SUM(D21:D26)</f>
        <v>0</v>
      </c>
      <c r="E27" s="27">
        <f t="shared" si="1"/>
        <v>-6677040</v>
      </c>
      <c r="F27" s="28">
        <f t="shared" si="1"/>
        <v>-4619087</v>
      </c>
      <c r="G27" s="28">
        <f t="shared" si="1"/>
        <v>0</v>
      </c>
      <c r="H27" s="28">
        <f t="shared" si="1"/>
        <v>-2115211</v>
      </c>
      <c r="I27" s="28">
        <f t="shared" si="1"/>
        <v>-306713</v>
      </c>
      <c r="J27" s="28">
        <f t="shared" si="1"/>
        <v>-2421924</v>
      </c>
      <c r="K27" s="28">
        <f t="shared" si="1"/>
        <v>-1422698</v>
      </c>
      <c r="L27" s="28">
        <f t="shared" si="1"/>
        <v>0</v>
      </c>
      <c r="M27" s="28">
        <f t="shared" si="1"/>
        <v>-669038</v>
      </c>
      <c r="N27" s="28">
        <f t="shared" si="1"/>
        <v>-2091736</v>
      </c>
      <c r="O27" s="28">
        <f t="shared" si="1"/>
        <v>0</v>
      </c>
      <c r="P27" s="28">
        <f t="shared" si="1"/>
        <v>-38259</v>
      </c>
      <c r="Q27" s="28">
        <f t="shared" si="1"/>
        <v>-246001</v>
      </c>
      <c r="R27" s="28">
        <f t="shared" si="1"/>
        <v>-284260</v>
      </c>
      <c r="S27" s="28">
        <f t="shared" si="1"/>
        <v>0</v>
      </c>
      <c r="T27" s="28">
        <f t="shared" si="1"/>
        <v>0</v>
      </c>
      <c r="U27" s="28">
        <f t="shared" si="1"/>
        <v>-27333</v>
      </c>
      <c r="V27" s="28">
        <f t="shared" si="1"/>
        <v>-27333</v>
      </c>
      <c r="W27" s="28">
        <f t="shared" si="1"/>
        <v>-4825253</v>
      </c>
      <c r="X27" s="28">
        <f t="shared" si="1"/>
        <v>-4619087</v>
      </c>
      <c r="Y27" s="28">
        <f t="shared" si="1"/>
        <v>-206166</v>
      </c>
      <c r="Z27" s="29">
        <f>+IF(X27&lt;&gt;0,+(Y27/X27)*100,0)</f>
        <v>4.463349575359806</v>
      </c>
      <c r="AA27" s="30">
        <f>SUM(AA21:AA26)</f>
        <v>-4619087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23747248</v>
      </c>
      <c r="D38" s="32">
        <f>+D17+D27+D36</f>
        <v>0</v>
      </c>
      <c r="E38" s="33">
        <f t="shared" si="3"/>
        <v>-4483976</v>
      </c>
      <c r="F38" s="2">
        <f t="shared" si="3"/>
        <v>-5434710</v>
      </c>
      <c r="G38" s="2">
        <f t="shared" si="3"/>
        <v>2647111</v>
      </c>
      <c r="H38" s="2">
        <f t="shared" si="3"/>
        <v>116013</v>
      </c>
      <c r="I38" s="2">
        <f t="shared" si="3"/>
        <v>1923388</v>
      </c>
      <c r="J38" s="2">
        <f t="shared" si="3"/>
        <v>4686512</v>
      </c>
      <c r="K38" s="2">
        <f t="shared" si="3"/>
        <v>616149</v>
      </c>
      <c r="L38" s="2">
        <f t="shared" si="3"/>
        <v>2287199</v>
      </c>
      <c r="M38" s="2">
        <f t="shared" si="3"/>
        <v>1615520</v>
      </c>
      <c r="N38" s="2">
        <f t="shared" si="3"/>
        <v>4518868</v>
      </c>
      <c r="O38" s="2">
        <f t="shared" si="3"/>
        <v>2462940</v>
      </c>
      <c r="P38" s="2">
        <f t="shared" si="3"/>
        <v>1874889</v>
      </c>
      <c r="Q38" s="2">
        <f t="shared" si="3"/>
        <v>1979008</v>
      </c>
      <c r="R38" s="2">
        <f t="shared" si="3"/>
        <v>6316837</v>
      </c>
      <c r="S38" s="2">
        <f t="shared" si="3"/>
        <v>2457352</v>
      </c>
      <c r="T38" s="2">
        <f t="shared" si="3"/>
        <v>2391083</v>
      </c>
      <c r="U38" s="2">
        <f t="shared" si="3"/>
        <v>2845190</v>
      </c>
      <c r="V38" s="2">
        <f t="shared" si="3"/>
        <v>7693625</v>
      </c>
      <c r="W38" s="2">
        <f t="shared" si="3"/>
        <v>23215842</v>
      </c>
      <c r="X38" s="2">
        <f t="shared" si="3"/>
        <v>-5434710</v>
      </c>
      <c r="Y38" s="2">
        <f t="shared" si="3"/>
        <v>28650552</v>
      </c>
      <c r="Z38" s="34">
        <f>+IF(X38&lt;&gt;0,+(Y38/X38)*100,0)</f>
        <v>-527.17719988739043</v>
      </c>
      <c r="AA38" s="35">
        <f>+AA17+AA27+AA36</f>
        <v>-5434710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2647111</v>
      </c>
      <c r="I39" s="2">
        <f>+H40+I60</f>
        <v>2763124</v>
      </c>
      <c r="J39" s="2">
        <f>+G39</f>
        <v>0</v>
      </c>
      <c r="K39" s="2">
        <f>+I40+K60</f>
        <v>4686512</v>
      </c>
      <c r="L39" s="2">
        <f>+K40+L60</f>
        <v>5302661</v>
      </c>
      <c r="M39" s="2">
        <f>+L40+M60</f>
        <v>7589860</v>
      </c>
      <c r="N39" s="2">
        <f>+K39</f>
        <v>4686512</v>
      </c>
      <c r="O39" s="2">
        <f>+M40+O60</f>
        <v>9205380</v>
      </c>
      <c r="P39" s="2">
        <f>+O40+P60</f>
        <v>11668320</v>
      </c>
      <c r="Q39" s="2">
        <f>+P40+Q60</f>
        <v>13543209</v>
      </c>
      <c r="R39" s="2">
        <f>+O39</f>
        <v>9205380</v>
      </c>
      <c r="S39" s="2">
        <f>+Q40+S60</f>
        <v>15522217</v>
      </c>
      <c r="T39" s="2">
        <f>+S40+T60</f>
        <v>17979569</v>
      </c>
      <c r="U39" s="2">
        <f>+T40+U60</f>
        <v>20370652</v>
      </c>
      <c r="V39" s="2">
        <f>+S39</f>
        <v>15522217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23747248</v>
      </c>
      <c r="D40" s="43">
        <f t="shared" ref="D40:AA40" si="4">+D38+D39</f>
        <v>0</v>
      </c>
      <c r="E40" s="44">
        <f t="shared" si="4"/>
        <v>-4483976</v>
      </c>
      <c r="F40" s="45">
        <f t="shared" si="4"/>
        <v>-5434710</v>
      </c>
      <c r="G40" s="45">
        <f t="shared" si="4"/>
        <v>2647111</v>
      </c>
      <c r="H40" s="45">
        <f t="shared" si="4"/>
        <v>2763124</v>
      </c>
      <c r="I40" s="45">
        <f t="shared" si="4"/>
        <v>4686512</v>
      </c>
      <c r="J40" s="45">
        <f>+I40</f>
        <v>4686512</v>
      </c>
      <c r="K40" s="45">
        <f t="shared" si="4"/>
        <v>5302661</v>
      </c>
      <c r="L40" s="45">
        <f t="shared" si="4"/>
        <v>7589860</v>
      </c>
      <c r="M40" s="45">
        <f t="shared" si="4"/>
        <v>9205380</v>
      </c>
      <c r="N40" s="45">
        <f>+M40</f>
        <v>9205380</v>
      </c>
      <c r="O40" s="45">
        <f t="shared" si="4"/>
        <v>11668320</v>
      </c>
      <c r="P40" s="45">
        <f t="shared" si="4"/>
        <v>13543209</v>
      </c>
      <c r="Q40" s="45">
        <f t="shared" si="4"/>
        <v>15522217</v>
      </c>
      <c r="R40" s="45">
        <f>+Q40</f>
        <v>15522217</v>
      </c>
      <c r="S40" s="45">
        <f t="shared" si="4"/>
        <v>17979569</v>
      </c>
      <c r="T40" s="45">
        <f t="shared" si="4"/>
        <v>20370652</v>
      </c>
      <c r="U40" s="45">
        <f t="shared" si="4"/>
        <v>23215842</v>
      </c>
      <c r="V40" s="45">
        <f>+U40</f>
        <v>23215842</v>
      </c>
      <c r="W40" s="45">
        <f>+V40</f>
        <v>23215842</v>
      </c>
      <c r="X40" s="45">
        <f t="shared" si="4"/>
        <v>-5434710</v>
      </c>
      <c r="Y40" s="45">
        <f t="shared" si="4"/>
        <v>28650552</v>
      </c>
      <c r="Z40" s="46">
        <f>+IF(X40&lt;&gt;0,+(Y40/X40)*100,0)</f>
        <v>-527.17719988739043</v>
      </c>
      <c r="AA40" s="47">
        <f t="shared" si="4"/>
        <v>-5434710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153864560</v>
      </c>
      <c r="D6" s="18"/>
      <c r="E6" s="19"/>
      <c r="F6" s="20"/>
      <c r="G6" s="20">
        <v>2472813</v>
      </c>
      <c r="H6" s="20">
        <v>513841</v>
      </c>
      <c r="I6" s="20">
        <v>45096</v>
      </c>
      <c r="J6" s="20">
        <v>3031750</v>
      </c>
      <c r="K6" s="20">
        <v>81582</v>
      </c>
      <c r="L6" s="20">
        <v>515607</v>
      </c>
      <c r="M6" s="20">
        <v>534672</v>
      </c>
      <c r="N6" s="20">
        <v>1131861</v>
      </c>
      <c r="O6" s="20">
        <v>316481</v>
      </c>
      <c r="P6" s="20">
        <v>241093</v>
      </c>
      <c r="Q6" s="20">
        <v>219078</v>
      </c>
      <c r="R6" s="20">
        <v>776652</v>
      </c>
      <c r="S6" s="20">
        <v>196687</v>
      </c>
      <c r="T6" s="20">
        <v>616135</v>
      </c>
      <c r="U6" s="20">
        <v>596565</v>
      </c>
      <c r="V6" s="20">
        <v>1409387</v>
      </c>
      <c r="W6" s="20">
        <v>6349650</v>
      </c>
      <c r="X6" s="20"/>
      <c r="Y6" s="20">
        <v>6349650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4294044215</v>
      </c>
      <c r="D7" s="18">
        <v>17224895</v>
      </c>
      <c r="E7" s="19">
        <v>5144711658</v>
      </c>
      <c r="F7" s="20">
        <v>4989904745</v>
      </c>
      <c r="G7" s="20">
        <v>366615887</v>
      </c>
      <c r="H7" s="20">
        <v>397682357</v>
      </c>
      <c r="I7" s="20">
        <v>383989663</v>
      </c>
      <c r="J7" s="20">
        <v>1148287907</v>
      </c>
      <c r="K7" s="20">
        <v>445604375</v>
      </c>
      <c r="L7" s="20">
        <v>363980547</v>
      </c>
      <c r="M7" s="20">
        <v>365683856</v>
      </c>
      <c r="N7" s="20">
        <v>1175268778</v>
      </c>
      <c r="O7" s="20">
        <v>358877211</v>
      </c>
      <c r="P7" s="20">
        <v>340407054</v>
      </c>
      <c r="Q7" s="20">
        <v>367487942</v>
      </c>
      <c r="R7" s="20">
        <v>1066772207</v>
      </c>
      <c r="S7" s="20">
        <v>356144685</v>
      </c>
      <c r="T7" s="20">
        <v>393509796</v>
      </c>
      <c r="U7" s="20">
        <v>355883984</v>
      </c>
      <c r="V7" s="20">
        <v>1105538465</v>
      </c>
      <c r="W7" s="20">
        <v>4495867357</v>
      </c>
      <c r="X7" s="20">
        <v>4989904756</v>
      </c>
      <c r="Y7" s="20">
        <v>-494037399</v>
      </c>
      <c r="Z7" s="21">
        <v>-9.9007380532856004</v>
      </c>
      <c r="AA7" s="22">
        <v>4989904745</v>
      </c>
    </row>
    <row r="8" spans="1:27" x14ac:dyDescent="0.25">
      <c r="A8" s="23" t="s">
        <v>36</v>
      </c>
      <c r="B8" s="17" t="s">
        <v>32</v>
      </c>
      <c r="C8" s="18">
        <v>5232613</v>
      </c>
      <c r="D8" s="18"/>
      <c r="E8" s="19">
        <v>186706979</v>
      </c>
      <c r="F8" s="20">
        <v>184646589</v>
      </c>
      <c r="G8" s="20">
        <v>265250</v>
      </c>
      <c r="H8" s="20">
        <v>313116</v>
      </c>
      <c r="I8" s="20">
        <v>536409</v>
      </c>
      <c r="J8" s="20">
        <v>1114775</v>
      </c>
      <c r="K8" s="20">
        <v>327569</v>
      </c>
      <c r="L8" s="20">
        <v>289999</v>
      </c>
      <c r="M8" s="20">
        <v>472187</v>
      </c>
      <c r="N8" s="20">
        <v>1089755</v>
      </c>
      <c r="O8" s="20">
        <v>172103</v>
      </c>
      <c r="P8" s="20">
        <v>488694</v>
      </c>
      <c r="Q8" s="20">
        <v>320756</v>
      </c>
      <c r="R8" s="20">
        <v>981553</v>
      </c>
      <c r="S8" s="20">
        <v>509512</v>
      </c>
      <c r="T8" s="20">
        <v>667503</v>
      </c>
      <c r="U8" s="20">
        <v>652322</v>
      </c>
      <c r="V8" s="20">
        <v>1829337</v>
      </c>
      <c r="W8" s="20">
        <v>5015420</v>
      </c>
      <c r="X8" s="20">
        <v>184646585</v>
      </c>
      <c r="Y8" s="20">
        <v>-179631165</v>
      </c>
      <c r="Z8" s="21">
        <v>-97.283773214652186</v>
      </c>
      <c r="AA8" s="22">
        <v>184646589</v>
      </c>
    </row>
    <row r="9" spans="1:27" x14ac:dyDescent="0.25">
      <c r="A9" s="23" t="s">
        <v>37</v>
      </c>
      <c r="B9" s="17" t="s">
        <v>6</v>
      </c>
      <c r="C9" s="18">
        <v>203353786</v>
      </c>
      <c r="D9" s="18"/>
      <c r="E9" s="19">
        <v>288491075</v>
      </c>
      <c r="F9" s="20">
        <v>273195085</v>
      </c>
      <c r="G9" s="20">
        <v>29492150</v>
      </c>
      <c r="H9" s="20">
        <v>527492</v>
      </c>
      <c r="I9" s="20">
        <v>1554784</v>
      </c>
      <c r="J9" s="20">
        <v>31574426</v>
      </c>
      <c r="K9" s="20">
        <v>12681</v>
      </c>
      <c r="L9" s="20"/>
      <c r="M9" s="20">
        <v>21517633</v>
      </c>
      <c r="N9" s="20">
        <v>21530314</v>
      </c>
      <c r="O9" s="20">
        <v>548098</v>
      </c>
      <c r="P9" s="20">
        <v>435</v>
      </c>
      <c r="Q9" s="20">
        <v>28231342</v>
      </c>
      <c r="R9" s="20">
        <v>28779875</v>
      </c>
      <c r="S9" s="20">
        <v>696</v>
      </c>
      <c r="T9" s="20"/>
      <c r="U9" s="20"/>
      <c r="V9" s="20">
        <v>696</v>
      </c>
      <c r="W9" s="20">
        <v>81885311</v>
      </c>
      <c r="X9" s="20">
        <v>273195091</v>
      </c>
      <c r="Y9" s="20">
        <v>-191309780</v>
      </c>
      <c r="Z9" s="21">
        <v>-70.026800005714591</v>
      </c>
      <c r="AA9" s="22">
        <v>273195085</v>
      </c>
    </row>
    <row r="10" spans="1:27" x14ac:dyDescent="0.25">
      <c r="A10" s="23" t="s">
        <v>38</v>
      </c>
      <c r="B10" s="17" t="s">
        <v>6</v>
      </c>
      <c r="C10" s="18">
        <v>47131813</v>
      </c>
      <c r="D10" s="18"/>
      <c r="E10" s="19">
        <v>63823536</v>
      </c>
      <c r="F10" s="20">
        <v>42043555</v>
      </c>
      <c r="G10" s="20">
        <v>130065947</v>
      </c>
      <c r="H10" s="20">
        <v>110266</v>
      </c>
      <c r="I10" s="20"/>
      <c r="J10" s="20">
        <v>130176213</v>
      </c>
      <c r="K10" s="20"/>
      <c r="L10" s="20"/>
      <c r="M10" s="20">
        <v>400000</v>
      </c>
      <c r="N10" s="20">
        <v>400000</v>
      </c>
      <c r="O10" s="20">
        <v>1785839</v>
      </c>
      <c r="P10" s="20">
        <v>1043063</v>
      </c>
      <c r="Q10" s="20">
        <v>22775415</v>
      </c>
      <c r="R10" s="20">
        <v>25604317</v>
      </c>
      <c r="S10" s="20"/>
      <c r="T10" s="20"/>
      <c r="U10" s="20"/>
      <c r="V10" s="20"/>
      <c r="W10" s="20">
        <v>156180530</v>
      </c>
      <c r="X10" s="20">
        <v>42043559</v>
      </c>
      <c r="Y10" s="20">
        <v>114136971</v>
      </c>
      <c r="Z10" s="21">
        <v>271.4731428897349</v>
      </c>
      <c r="AA10" s="22">
        <v>42043555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1410383</v>
      </c>
      <c r="F11" s="20">
        <v>3096256</v>
      </c>
      <c r="G11" s="20">
        <v>409595</v>
      </c>
      <c r="H11" s="20">
        <v>486349</v>
      </c>
      <c r="I11" s="20">
        <v>639552</v>
      </c>
      <c r="J11" s="20">
        <v>1535496</v>
      </c>
      <c r="K11" s="20">
        <v>645074</v>
      </c>
      <c r="L11" s="20">
        <v>573952</v>
      </c>
      <c r="M11" s="20">
        <v>432189</v>
      </c>
      <c r="N11" s="20">
        <v>1651215</v>
      </c>
      <c r="O11" s="20">
        <v>475403</v>
      </c>
      <c r="P11" s="20">
        <v>485599</v>
      </c>
      <c r="Q11" s="20">
        <v>476922</v>
      </c>
      <c r="R11" s="20">
        <v>1437924</v>
      </c>
      <c r="S11" s="20">
        <v>497575</v>
      </c>
      <c r="T11" s="20">
        <v>450248</v>
      </c>
      <c r="U11" s="20">
        <v>571102</v>
      </c>
      <c r="V11" s="20">
        <v>1518925</v>
      </c>
      <c r="W11" s="20">
        <v>6143560</v>
      </c>
      <c r="X11" s="20">
        <v>3096256</v>
      </c>
      <c r="Y11" s="20">
        <v>3047304</v>
      </c>
      <c r="Z11" s="21">
        <v>98.418993778292233</v>
      </c>
      <c r="AA11" s="22">
        <v>3096256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-5637102919</v>
      </c>
      <c r="D14" s="18">
        <v>-20765259</v>
      </c>
      <c r="E14" s="19">
        <v>-4796212797</v>
      </c>
      <c r="F14" s="20">
        <v>-4867760305</v>
      </c>
      <c r="G14" s="20">
        <v>-368536217</v>
      </c>
      <c r="H14" s="20">
        <v>-792170086</v>
      </c>
      <c r="I14" s="20">
        <v>-782591793</v>
      </c>
      <c r="J14" s="20">
        <v>-1943298096</v>
      </c>
      <c r="K14" s="20">
        <v>-515590659</v>
      </c>
      <c r="L14" s="20">
        <v>-405979352</v>
      </c>
      <c r="M14" s="20">
        <v>-504175467</v>
      </c>
      <c r="N14" s="20">
        <v>-1425745478</v>
      </c>
      <c r="O14" s="20">
        <v>-446648745</v>
      </c>
      <c r="P14" s="20">
        <v>-322192493</v>
      </c>
      <c r="Q14" s="20">
        <v>-548193558</v>
      </c>
      <c r="R14" s="20">
        <v>-1317034796</v>
      </c>
      <c r="S14" s="20">
        <v>-544779112</v>
      </c>
      <c r="T14" s="20">
        <v>-382720347</v>
      </c>
      <c r="U14" s="20">
        <v>-537270556</v>
      </c>
      <c r="V14" s="20">
        <v>-1464770015</v>
      </c>
      <c r="W14" s="20">
        <v>-6150848385</v>
      </c>
      <c r="X14" s="20">
        <v>-4867760331</v>
      </c>
      <c r="Y14" s="20">
        <v>-1283088054</v>
      </c>
      <c r="Z14" s="21">
        <v>26.358899509261807</v>
      </c>
      <c r="AA14" s="22">
        <v>-4867760305</v>
      </c>
    </row>
    <row r="15" spans="1:27" x14ac:dyDescent="0.25">
      <c r="A15" s="23" t="s">
        <v>43</v>
      </c>
      <c r="B15" s="17" t="s">
        <v>32</v>
      </c>
      <c r="C15" s="18">
        <v>-5241430</v>
      </c>
      <c r="D15" s="18"/>
      <c r="E15" s="19">
        <v>-33258741</v>
      </c>
      <c r="F15" s="20">
        <v>-27540271</v>
      </c>
      <c r="G15" s="20"/>
      <c r="H15" s="20"/>
      <c r="I15" s="20">
        <v>-225625</v>
      </c>
      <c r="J15" s="20">
        <v>-225625</v>
      </c>
      <c r="K15" s="20">
        <v>-261731</v>
      </c>
      <c r="L15" s="20">
        <v>-247038</v>
      </c>
      <c r="M15" s="20">
        <v>-1749800</v>
      </c>
      <c r="N15" s="20">
        <v>-2258569</v>
      </c>
      <c r="O15" s="20">
        <v>-2074439</v>
      </c>
      <c r="P15" s="20">
        <v>-279505</v>
      </c>
      <c r="Q15" s="20">
        <v>-279505</v>
      </c>
      <c r="R15" s="20">
        <v>-2633449</v>
      </c>
      <c r="S15" s="20">
        <v>-280084</v>
      </c>
      <c r="T15" s="20">
        <v>-280084</v>
      </c>
      <c r="U15" s="20">
        <v>-3242104</v>
      </c>
      <c r="V15" s="20">
        <v>-3802272</v>
      </c>
      <c r="W15" s="20">
        <v>-8919915</v>
      </c>
      <c r="X15" s="20">
        <v>-27540274</v>
      </c>
      <c r="Y15" s="20">
        <v>18620359</v>
      </c>
      <c r="Z15" s="21">
        <v>-67.611378884610957</v>
      </c>
      <c r="AA15" s="22">
        <v>-27540271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>
        <v>-30000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-30000</v>
      </c>
      <c r="Y16" s="20">
        <v>30000</v>
      </c>
      <c r="Z16" s="21">
        <v>-100</v>
      </c>
      <c r="AA16" s="22">
        <v>-30000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-938717362</v>
      </c>
      <c r="D17" s="26">
        <f>SUM(D6:D16)</f>
        <v>-3540364</v>
      </c>
      <c r="E17" s="27">
        <f t="shared" si="0"/>
        <v>855672093</v>
      </c>
      <c r="F17" s="28">
        <f t="shared" si="0"/>
        <v>597555654</v>
      </c>
      <c r="G17" s="28">
        <f t="shared" si="0"/>
        <v>160785425</v>
      </c>
      <c r="H17" s="28">
        <f t="shared" si="0"/>
        <v>-392536665</v>
      </c>
      <c r="I17" s="28">
        <f t="shared" si="0"/>
        <v>-396051914</v>
      </c>
      <c r="J17" s="28">
        <f t="shared" si="0"/>
        <v>-627803154</v>
      </c>
      <c r="K17" s="28">
        <f t="shared" si="0"/>
        <v>-69181109</v>
      </c>
      <c r="L17" s="28">
        <f t="shared" si="0"/>
        <v>-40866285</v>
      </c>
      <c r="M17" s="28">
        <f t="shared" si="0"/>
        <v>-116884730</v>
      </c>
      <c r="N17" s="28">
        <f t="shared" si="0"/>
        <v>-226932124</v>
      </c>
      <c r="O17" s="28">
        <f t="shared" si="0"/>
        <v>-86548049</v>
      </c>
      <c r="P17" s="28">
        <f t="shared" si="0"/>
        <v>20193940</v>
      </c>
      <c r="Q17" s="28">
        <f t="shared" si="0"/>
        <v>-128961608</v>
      </c>
      <c r="R17" s="28">
        <f t="shared" si="0"/>
        <v>-195315717</v>
      </c>
      <c r="S17" s="28">
        <f t="shared" si="0"/>
        <v>-187710041</v>
      </c>
      <c r="T17" s="28">
        <f t="shared" si="0"/>
        <v>12243251</v>
      </c>
      <c r="U17" s="28">
        <f t="shared" si="0"/>
        <v>-182808687</v>
      </c>
      <c r="V17" s="28">
        <f t="shared" si="0"/>
        <v>-358275477</v>
      </c>
      <c r="W17" s="28">
        <f t="shared" si="0"/>
        <v>-1408326472</v>
      </c>
      <c r="X17" s="28">
        <f t="shared" si="0"/>
        <v>597555642</v>
      </c>
      <c r="Y17" s="28">
        <f t="shared" si="0"/>
        <v>-2005882114</v>
      </c>
      <c r="Z17" s="29">
        <f>+IF(X17&lt;&gt;0,+(Y17/X17)*100,0)</f>
        <v>-335.68122748977407</v>
      </c>
      <c r="AA17" s="30">
        <f>SUM(AA6:AA16)</f>
        <v>597555654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-223822</v>
      </c>
      <c r="D23" s="40"/>
      <c r="E23" s="19"/>
      <c r="F23" s="20"/>
      <c r="G23" s="36">
        <v>-132495</v>
      </c>
      <c r="H23" s="36">
        <v>-5779</v>
      </c>
      <c r="I23" s="36">
        <v>-8761</v>
      </c>
      <c r="J23" s="20">
        <v>-147035</v>
      </c>
      <c r="K23" s="36">
        <v>-80818</v>
      </c>
      <c r="L23" s="36">
        <v>15190</v>
      </c>
      <c r="M23" s="20">
        <v>8313</v>
      </c>
      <c r="N23" s="36">
        <v>-57315</v>
      </c>
      <c r="O23" s="36">
        <v>-23149</v>
      </c>
      <c r="P23" s="36">
        <v>-194844</v>
      </c>
      <c r="Q23" s="20">
        <v>-18971</v>
      </c>
      <c r="R23" s="36">
        <v>-236964</v>
      </c>
      <c r="S23" s="36">
        <v>-55369</v>
      </c>
      <c r="T23" s="20">
        <v>-58507</v>
      </c>
      <c r="U23" s="36">
        <v>-20611</v>
      </c>
      <c r="V23" s="36">
        <v>-134487</v>
      </c>
      <c r="W23" s="36">
        <v>-575801</v>
      </c>
      <c r="X23" s="20"/>
      <c r="Y23" s="36">
        <v>-575801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-593299637</v>
      </c>
      <c r="D26" s="18">
        <v>-21965831</v>
      </c>
      <c r="E26" s="19">
        <v>-329436721</v>
      </c>
      <c r="F26" s="20">
        <v>-309505587</v>
      </c>
      <c r="G26" s="20">
        <v>-53604443</v>
      </c>
      <c r="H26" s="20">
        <v>-35130821</v>
      </c>
      <c r="I26" s="20">
        <v>-9783080</v>
      </c>
      <c r="J26" s="20">
        <v>-98518344</v>
      </c>
      <c r="K26" s="20">
        <v>-24984761</v>
      </c>
      <c r="L26" s="20">
        <v>-56548020</v>
      </c>
      <c r="M26" s="20">
        <v>-19541782</v>
      </c>
      <c r="N26" s="20">
        <v>-101074563</v>
      </c>
      <c r="O26" s="20">
        <v>-19196327</v>
      </c>
      <c r="P26" s="20">
        <v>-21691925</v>
      </c>
      <c r="Q26" s="20">
        <v>-37461500</v>
      </c>
      <c r="R26" s="20">
        <v>-78349752</v>
      </c>
      <c r="S26" s="20">
        <v>-69963129</v>
      </c>
      <c r="T26" s="20">
        <v>-93987260</v>
      </c>
      <c r="U26" s="20">
        <v>-90528789</v>
      </c>
      <c r="V26" s="20">
        <v>-254479178</v>
      </c>
      <c r="W26" s="20">
        <v>-532421837</v>
      </c>
      <c r="X26" s="20">
        <v>-309505593</v>
      </c>
      <c r="Y26" s="20">
        <v>-222916244</v>
      </c>
      <c r="Z26" s="21">
        <v>72.023333032304848</v>
      </c>
      <c r="AA26" s="22">
        <v>-309505587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-593523459</v>
      </c>
      <c r="D27" s="26">
        <f>SUM(D21:D26)</f>
        <v>-21965831</v>
      </c>
      <c r="E27" s="27">
        <f t="shared" si="1"/>
        <v>-329436721</v>
      </c>
      <c r="F27" s="28">
        <f t="shared" si="1"/>
        <v>-309505587</v>
      </c>
      <c r="G27" s="28">
        <f t="shared" si="1"/>
        <v>-53736938</v>
      </c>
      <c r="H27" s="28">
        <f t="shared" si="1"/>
        <v>-35136600</v>
      </c>
      <c r="I27" s="28">
        <f t="shared" si="1"/>
        <v>-9791841</v>
      </c>
      <c r="J27" s="28">
        <f t="shared" si="1"/>
        <v>-98665379</v>
      </c>
      <c r="K27" s="28">
        <f t="shared" si="1"/>
        <v>-25065579</v>
      </c>
      <c r="L27" s="28">
        <f t="shared" si="1"/>
        <v>-56532830</v>
      </c>
      <c r="M27" s="28">
        <f t="shared" si="1"/>
        <v>-19533469</v>
      </c>
      <c r="N27" s="28">
        <f t="shared" si="1"/>
        <v>-101131878</v>
      </c>
      <c r="O27" s="28">
        <f t="shared" si="1"/>
        <v>-19219476</v>
      </c>
      <c r="P27" s="28">
        <f t="shared" si="1"/>
        <v>-21886769</v>
      </c>
      <c r="Q27" s="28">
        <f t="shared" si="1"/>
        <v>-37480471</v>
      </c>
      <c r="R27" s="28">
        <f t="shared" si="1"/>
        <v>-78586716</v>
      </c>
      <c r="S27" s="28">
        <f t="shared" si="1"/>
        <v>-70018498</v>
      </c>
      <c r="T27" s="28">
        <f t="shared" si="1"/>
        <v>-94045767</v>
      </c>
      <c r="U27" s="28">
        <f t="shared" si="1"/>
        <v>-90549400</v>
      </c>
      <c r="V27" s="28">
        <f t="shared" si="1"/>
        <v>-254613665</v>
      </c>
      <c r="W27" s="28">
        <f t="shared" si="1"/>
        <v>-532997638</v>
      </c>
      <c r="X27" s="28">
        <f t="shared" si="1"/>
        <v>-309505593</v>
      </c>
      <c r="Y27" s="28">
        <f t="shared" si="1"/>
        <v>-223492045</v>
      </c>
      <c r="Z27" s="29">
        <f>+IF(X27&lt;&gt;0,+(Y27/X27)*100,0)</f>
        <v>72.209371996712193</v>
      </c>
      <c r="AA27" s="30">
        <f>SUM(AA21:AA26)</f>
        <v>-309505587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14310256</v>
      </c>
      <c r="D33" s="18"/>
      <c r="E33" s="19">
        <v>20552918</v>
      </c>
      <c r="F33" s="20">
        <v>19032224</v>
      </c>
      <c r="G33" s="20">
        <v>8423212</v>
      </c>
      <c r="H33" s="36">
        <v>11894753</v>
      </c>
      <c r="I33" s="36">
        <v>7886868</v>
      </c>
      <c r="J33" s="36">
        <v>28204833</v>
      </c>
      <c r="K33" s="20">
        <v>13860358</v>
      </c>
      <c r="L33" s="20">
        <v>3581861</v>
      </c>
      <c r="M33" s="20">
        <v>7269445</v>
      </c>
      <c r="N33" s="20">
        <v>24711664</v>
      </c>
      <c r="O33" s="36">
        <v>-3678142</v>
      </c>
      <c r="P33" s="36">
        <v>3429557</v>
      </c>
      <c r="Q33" s="36">
        <v>7713848</v>
      </c>
      <c r="R33" s="20">
        <v>7465263</v>
      </c>
      <c r="S33" s="20">
        <v>21102665</v>
      </c>
      <c r="T33" s="20">
        <v>41903221</v>
      </c>
      <c r="U33" s="20">
        <v>-26527454</v>
      </c>
      <c r="V33" s="36">
        <v>36478432</v>
      </c>
      <c r="W33" s="36">
        <v>96860192</v>
      </c>
      <c r="X33" s="36">
        <v>19032224</v>
      </c>
      <c r="Y33" s="20">
        <v>77827968</v>
      </c>
      <c r="Z33" s="21">
        <v>408.92734343605878</v>
      </c>
      <c r="AA33" s="22">
        <v>19032224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-2840871</v>
      </c>
      <c r="D35" s="18"/>
      <c r="E35" s="19">
        <v>-6508729</v>
      </c>
      <c r="F35" s="20">
        <v>-3133660</v>
      </c>
      <c r="G35" s="20"/>
      <c r="H35" s="20"/>
      <c r="I35" s="20"/>
      <c r="J35" s="20"/>
      <c r="K35" s="20"/>
      <c r="L35" s="20"/>
      <c r="M35" s="20">
        <v>-1511363</v>
      </c>
      <c r="N35" s="20">
        <v>-1511363</v>
      </c>
      <c r="O35" s="20"/>
      <c r="P35" s="20"/>
      <c r="Q35" s="20"/>
      <c r="R35" s="20"/>
      <c r="S35" s="20"/>
      <c r="T35" s="20"/>
      <c r="U35" s="20">
        <v>-1622296</v>
      </c>
      <c r="V35" s="20">
        <v>-1622296</v>
      </c>
      <c r="W35" s="20">
        <v>-3133659</v>
      </c>
      <c r="X35" s="20">
        <v>-3133660</v>
      </c>
      <c r="Y35" s="20">
        <v>1</v>
      </c>
      <c r="Z35" s="21"/>
      <c r="AA35" s="22">
        <v>-3133660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11469385</v>
      </c>
      <c r="D36" s="26">
        <f>SUM(D31:D35)</f>
        <v>0</v>
      </c>
      <c r="E36" s="27">
        <f t="shared" si="2"/>
        <v>14044189</v>
      </c>
      <c r="F36" s="28">
        <f t="shared" si="2"/>
        <v>15898564</v>
      </c>
      <c r="G36" s="28">
        <f t="shared" si="2"/>
        <v>8423212</v>
      </c>
      <c r="H36" s="28">
        <f t="shared" si="2"/>
        <v>11894753</v>
      </c>
      <c r="I36" s="28">
        <f t="shared" si="2"/>
        <v>7886868</v>
      </c>
      <c r="J36" s="28">
        <f t="shared" si="2"/>
        <v>28204833</v>
      </c>
      <c r="K36" s="28">
        <f t="shared" si="2"/>
        <v>13860358</v>
      </c>
      <c r="L36" s="28">
        <f t="shared" si="2"/>
        <v>3581861</v>
      </c>
      <c r="M36" s="28">
        <f t="shared" si="2"/>
        <v>5758082</v>
      </c>
      <c r="N36" s="28">
        <f t="shared" si="2"/>
        <v>23200301</v>
      </c>
      <c r="O36" s="28">
        <f t="shared" si="2"/>
        <v>-3678142</v>
      </c>
      <c r="P36" s="28">
        <f t="shared" si="2"/>
        <v>3429557</v>
      </c>
      <c r="Q36" s="28">
        <f t="shared" si="2"/>
        <v>7713848</v>
      </c>
      <c r="R36" s="28">
        <f t="shared" si="2"/>
        <v>7465263</v>
      </c>
      <c r="S36" s="28">
        <f t="shared" si="2"/>
        <v>21102665</v>
      </c>
      <c r="T36" s="28">
        <f t="shared" si="2"/>
        <v>41903221</v>
      </c>
      <c r="U36" s="28">
        <f t="shared" si="2"/>
        <v>-28149750</v>
      </c>
      <c r="V36" s="28">
        <f t="shared" si="2"/>
        <v>34856136</v>
      </c>
      <c r="W36" s="28">
        <f t="shared" si="2"/>
        <v>93726533</v>
      </c>
      <c r="X36" s="28">
        <f t="shared" si="2"/>
        <v>15898564</v>
      </c>
      <c r="Y36" s="28">
        <f t="shared" si="2"/>
        <v>77827969</v>
      </c>
      <c r="Z36" s="29">
        <f>+IF(X36&lt;&gt;0,+(Y36/X36)*100,0)</f>
        <v>489.52829324711342</v>
      </c>
      <c r="AA36" s="30">
        <f>SUM(AA31:AA35)</f>
        <v>15898564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-1520771436</v>
      </c>
      <c r="D38" s="32">
        <f>+D17+D27+D36</f>
        <v>-25506195</v>
      </c>
      <c r="E38" s="33">
        <f t="shared" si="3"/>
        <v>540279561</v>
      </c>
      <c r="F38" s="2">
        <f t="shared" si="3"/>
        <v>303948631</v>
      </c>
      <c r="G38" s="2">
        <f t="shared" si="3"/>
        <v>115471699</v>
      </c>
      <c r="H38" s="2">
        <f t="shared" si="3"/>
        <v>-415778512</v>
      </c>
      <c r="I38" s="2">
        <f t="shared" si="3"/>
        <v>-397956887</v>
      </c>
      <c r="J38" s="2">
        <f t="shared" si="3"/>
        <v>-698263700</v>
      </c>
      <c r="K38" s="2">
        <f t="shared" si="3"/>
        <v>-80386330</v>
      </c>
      <c r="L38" s="2">
        <f t="shared" si="3"/>
        <v>-93817254</v>
      </c>
      <c r="M38" s="2">
        <f t="shared" si="3"/>
        <v>-130660117</v>
      </c>
      <c r="N38" s="2">
        <f t="shared" si="3"/>
        <v>-304863701</v>
      </c>
      <c r="O38" s="2">
        <f t="shared" si="3"/>
        <v>-109445667</v>
      </c>
      <c r="P38" s="2">
        <f t="shared" si="3"/>
        <v>1736728</v>
      </c>
      <c r="Q38" s="2">
        <f t="shared" si="3"/>
        <v>-158728231</v>
      </c>
      <c r="R38" s="2">
        <f t="shared" si="3"/>
        <v>-266437170</v>
      </c>
      <c r="S38" s="2">
        <f t="shared" si="3"/>
        <v>-236625874</v>
      </c>
      <c r="T38" s="2">
        <f t="shared" si="3"/>
        <v>-39899295</v>
      </c>
      <c r="U38" s="2">
        <f t="shared" si="3"/>
        <v>-301507837</v>
      </c>
      <c r="V38" s="2">
        <f t="shared" si="3"/>
        <v>-578033006</v>
      </c>
      <c r="W38" s="2">
        <f t="shared" si="3"/>
        <v>-1847597577</v>
      </c>
      <c r="X38" s="2">
        <f t="shared" si="3"/>
        <v>303948613</v>
      </c>
      <c r="Y38" s="2">
        <f t="shared" si="3"/>
        <v>-2151546190</v>
      </c>
      <c r="Z38" s="34">
        <f>+IF(X38&lt;&gt;0,+(Y38/X38)*100,0)</f>
        <v>-707.86511205431952</v>
      </c>
      <c r="AA38" s="35">
        <f>+AA17+AA27+AA36</f>
        <v>303948631</v>
      </c>
    </row>
    <row r="39" spans="1:27" x14ac:dyDescent="0.25">
      <c r="A39" s="23" t="s">
        <v>60</v>
      </c>
      <c r="B39" s="17"/>
      <c r="C39" s="32">
        <v>-214643667</v>
      </c>
      <c r="D39" s="32">
        <v>-394252979</v>
      </c>
      <c r="E39" s="33">
        <v>861383754</v>
      </c>
      <c r="F39" s="2">
        <v>441239327</v>
      </c>
      <c r="G39" s="2">
        <v>-598594046</v>
      </c>
      <c r="H39" s="2">
        <f>+G40+H60</f>
        <v>-1530566559</v>
      </c>
      <c r="I39" s="2">
        <f>+H40+I60</f>
        <v>-2850976717</v>
      </c>
      <c r="J39" s="2">
        <f>+G39</f>
        <v>-598594046</v>
      </c>
      <c r="K39" s="2">
        <f>+I40+K60</f>
        <v>-3248933604</v>
      </c>
      <c r="L39" s="2">
        <f>+K40+L60</f>
        <v>-2603305106</v>
      </c>
      <c r="M39" s="2">
        <f>+L40+M60</f>
        <v>-2697122360</v>
      </c>
      <c r="N39" s="2">
        <f>+K39</f>
        <v>-3248933604</v>
      </c>
      <c r="O39" s="2">
        <f>+M40+O60</f>
        <v>-2827782477</v>
      </c>
      <c r="P39" s="2">
        <f>+O40+P60</f>
        <v>-2937228144</v>
      </c>
      <c r="Q39" s="2">
        <f>+P40+Q60</f>
        <v>-2935491416</v>
      </c>
      <c r="R39" s="2">
        <f>+O39</f>
        <v>-2827782477</v>
      </c>
      <c r="S39" s="2">
        <f>+Q40+S60</f>
        <v>-3094219647</v>
      </c>
      <c r="T39" s="2">
        <f>+S40+T60</f>
        <v>-3330845521</v>
      </c>
      <c r="U39" s="2">
        <f>+T40+U60</f>
        <v>-3370744816</v>
      </c>
      <c r="V39" s="2">
        <f>+S39</f>
        <v>-3094219647</v>
      </c>
      <c r="W39" s="2">
        <f>+G39</f>
        <v>-598594046</v>
      </c>
      <c r="X39" s="2">
        <v>441239327</v>
      </c>
      <c r="Y39" s="2">
        <f>+W39-X39</f>
        <v>-1039833373</v>
      </c>
      <c r="Z39" s="34">
        <f>+IF(X39&lt;&gt;0,+(Y39/X39)*100,0)</f>
        <v>-235.66198871480012</v>
      </c>
      <c r="AA39" s="35">
        <v>441239327</v>
      </c>
    </row>
    <row r="40" spans="1:27" x14ac:dyDescent="0.25">
      <c r="A40" s="41" t="s">
        <v>62</v>
      </c>
      <c r="B40" s="42" t="s">
        <v>61</v>
      </c>
      <c r="C40" s="43">
        <f>+C38+C39</f>
        <v>-1735415103</v>
      </c>
      <c r="D40" s="43">
        <f t="shared" ref="D40:AA40" si="4">+D38+D39</f>
        <v>-419759174</v>
      </c>
      <c r="E40" s="44">
        <f t="shared" si="4"/>
        <v>1401663315</v>
      </c>
      <c r="F40" s="45">
        <f t="shared" si="4"/>
        <v>745187958</v>
      </c>
      <c r="G40" s="45">
        <f t="shared" si="4"/>
        <v>-483122347</v>
      </c>
      <c r="H40" s="45">
        <f t="shared" si="4"/>
        <v>-1946345071</v>
      </c>
      <c r="I40" s="45">
        <f t="shared" si="4"/>
        <v>-3248933604</v>
      </c>
      <c r="J40" s="45">
        <f>+I40</f>
        <v>-3248933604</v>
      </c>
      <c r="K40" s="45">
        <f t="shared" si="4"/>
        <v>-3329319934</v>
      </c>
      <c r="L40" s="45">
        <f t="shared" si="4"/>
        <v>-2697122360</v>
      </c>
      <c r="M40" s="45">
        <f t="shared" si="4"/>
        <v>-2827782477</v>
      </c>
      <c r="N40" s="45">
        <f>+M40</f>
        <v>-2827782477</v>
      </c>
      <c r="O40" s="45">
        <f t="shared" si="4"/>
        <v>-2937228144</v>
      </c>
      <c r="P40" s="45">
        <f t="shared" si="4"/>
        <v>-2935491416</v>
      </c>
      <c r="Q40" s="45">
        <f t="shared" si="4"/>
        <v>-3094219647</v>
      </c>
      <c r="R40" s="45">
        <f>+Q40</f>
        <v>-3094219647</v>
      </c>
      <c r="S40" s="45">
        <f t="shared" si="4"/>
        <v>-3330845521</v>
      </c>
      <c r="T40" s="45">
        <f t="shared" si="4"/>
        <v>-3370744816</v>
      </c>
      <c r="U40" s="45">
        <f t="shared" si="4"/>
        <v>-3672252653</v>
      </c>
      <c r="V40" s="45">
        <f>+U40</f>
        <v>-3672252653</v>
      </c>
      <c r="W40" s="45">
        <f>+V40</f>
        <v>-3672252653</v>
      </c>
      <c r="X40" s="45">
        <f t="shared" si="4"/>
        <v>745187940</v>
      </c>
      <c r="Y40" s="45">
        <f t="shared" si="4"/>
        <v>-3191379563</v>
      </c>
      <c r="Z40" s="46">
        <f>+IF(X40&lt;&gt;0,+(Y40/X40)*100,0)</f>
        <v>-428.26505793961189</v>
      </c>
      <c r="AA40" s="47">
        <f t="shared" si="4"/>
        <v>745187958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-598594046</v>
      </c>
      <c r="H60">
        <v>-1047444212</v>
      </c>
      <c r="I60">
        <v>-904631646</v>
      </c>
      <c r="J60">
        <v>-598594046</v>
      </c>
      <c r="L60">
        <v>726014828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53C8850-B4E8-4986-8589-5C7C9780E2A5}"/>
</file>

<file path=customXml/itemProps2.xml><?xml version="1.0" encoding="utf-8"?>
<ds:datastoreItem xmlns:ds="http://schemas.openxmlformats.org/officeDocument/2006/customXml" ds:itemID="{792AD70E-5B76-40C5-9662-7FE7EB29C0B4}"/>
</file>

<file path=customXml/itemProps3.xml><?xml version="1.0" encoding="utf-8"?>
<ds:datastoreItem xmlns:ds="http://schemas.openxmlformats.org/officeDocument/2006/customXml" ds:itemID="{79893E3F-97AA-44C8-9927-B8483DD419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2025-08-18T13:51:57Z</dcterms:created>
  <dcterms:modified xsi:type="dcterms:W3CDTF">2025-08-18T13:53:13Z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